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19095" windowHeight="11805" tabRatio="771"/>
  </bookViews>
  <sheets>
    <sheet name="2023-27" sheetId="65" r:id="rId1"/>
    <sheet name="Лист1" sheetId="66" r:id="rId2"/>
  </sheets>
  <definedNames>
    <definedName name="_xlnm.Print_Area" localSheetId="0">'2023-27'!$A$1:$K$402</definedName>
  </definedNames>
  <calcPr calcId="125725"/>
</workbook>
</file>

<file path=xl/calcChain.xml><?xml version="1.0" encoding="utf-8"?>
<calcChain xmlns="http://schemas.openxmlformats.org/spreadsheetml/2006/main">
  <c r="F87" i="65"/>
  <c r="E375"/>
  <c r="E374"/>
  <c r="G374"/>
  <c r="H374"/>
  <c r="I374"/>
  <c r="G375"/>
  <c r="H375"/>
  <c r="I375"/>
  <c r="F374"/>
  <c r="F375"/>
  <c r="E250"/>
  <c r="E251"/>
  <c r="G251"/>
  <c r="H251"/>
  <c r="I251"/>
  <c r="F251"/>
  <c r="G250"/>
  <c r="H250"/>
  <c r="I250"/>
  <c r="F250"/>
  <c r="D132"/>
  <c r="I131"/>
  <c r="H131" s="1"/>
  <c r="G131" s="1"/>
  <c r="F131" s="1"/>
  <c r="E131" s="1"/>
  <c r="D131" s="1"/>
  <c r="I130"/>
  <c r="H130" s="1"/>
  <c r="D129"/>
  <c r="G130" l="1"/>
  <c r="F130" s="1"/>
  <c r="E130" s="1"/>
  <c r="H127"/>
  <c r="I127"/>
  <c r="D130" l="1"/>
  <c r="E127"/>
  <c r="D127" s="1"/>
  <c r="G127"/>
  <c r="F127"/>
  <c r="D375"/>
  <c r="D368"/>
  <c r="D369"/>
  <c r="D370"/>
  <c r="D367"/>
  <c r="I365"/>
  <c r="H365"/>
  <c r="G365"/>
  <c r="F365"/>
  <c r="E365"/>
  <c r="D373"/>
  <c r="E373"/>
  <c r="F373"/>
  <c r="G373"/>
  <c r="H373"/>
  <c r="I373"/>
  <c r="E371"/>
  <c r="G371"/>
  <c r="H371"/>
  <c r="I371"/>
  <c r="E376"/>
  <c r="D376" s="1"/>
  <c r="F376"/>
  <c r="G376"/>
  <c r="H376"/>
  <c r="I376"/>
  <c r="F168"/>
  <c r="D246"/>
  <c r="D245"/>
  <c r="D244"/>
  <c r="I242"/>
  <c r="H242"/>
  <c r="G242"/>
  <c r="F242"/>
  <c r="E242"/>
  <c r="G239"/>
  <c r="I254"/>
  <c r="H254"/>
  <c r="G254"/>
  <c r="D254" s="1"/>
  <c r="F371" l="1"/>
  <c r="D371" s="1"/>
  <c r="D365"/>
  <c r="D374"/>
  <c r="D242"/>
  <c r="F236"/>
  <c r="F253"/>
  <c r="D241"/>
  <c r="D240"/>
  <c r="D238"/>
  <c r="I236"/>
  <c r="H236"/>
  <c r="G236"/>
  <c r="E236"/>
  <c r="F302"/>
  <c r="D239" l="1"/>
  <c r="D236" s="1"/>
  <c r="D364"/>
  <c r="D363"/>
  <c r="D361"/>
  <c r="I359"/>
  <c r="H359"/>
  <c r="G359"/>
  <c r="F359"/>
  <c r="E359"/>
  <c r="E253"/>
  <c r="D235"/>
  <c r="D234"/>
  <c r="D233"/>
  <c r="D232"/>
  <c r="I230"/>
  <c r="H230"/>
  <c r="G230"/>
  <c r="F230"/>
  <c r="E230"/>
  <c r="F17"/>
  <c r="D230" l="1"/>
  <c r="D359"/>
  <c r="G253"/>
  <c r="H253"/>
  <c r="I253"/>
  <c r="D223"/>
  <c r="D222"/>
  <c r="D221"/>
  <c r="D220"/>
  <c r="I218"/>
  <c r="H218"/>
  <c r="G218"/>
  <c r="F218"/>
  <c r="E218"/>
  <c r="D218" l="1"/>
  <c r="F384"/>
  <c r="E384"/>
  <c r="F213"/>
  <c r="G213"/>
  <c r="H213"/>
  <c r="I213"/>
  <c r="E213"/>
  <c r="H384"/>
  <c r="I384"/>
  <c r="D229"/>
  <c r="D228"/>
  <c r="D227"/>
  <c r="D226"/>
  <c r="I224"/>
  <c r="H224"/>
  <c r="G224"/>
  <c r="F224"/>
  <c r="E224"/>
  <c r="D358"/>
  <c r="D357"/>
  <c r="D355"/>
  <c r="I353"/>
  <c r="H353"/>
  <c r="G353"/>
  <c r="F353"/>
  <c r="E353"/>
  <c r="F401"/>
  <c r="F400"/>
  <c r="D214"/>
  <c r="D215"/>
  <c r="D216"/>
  <c r="D217"/>
  <c r="D346"/>
  <c r="D345"/>
  <c r="D344"/>
  <c r="D343"/>
  <c r="I341"/>
  <c r="H341"/>
  <c r="G341"/>
  <c r="F341"/>
  <c r="E341"/>
  <c r="I122"/>
  <c r="D353" l="1"/>
  <c r="G384"/>
  <c r="D224"/>
  <c r="D213"/>
  <c r="D400"/>
  <c r="D341"/>
  <c r="D352"/>
  <c r="D351"/>
  <c r="D349"/>
  <c r="I347"/>
  <c r="H347"/>
  <c r="G347"/>
  <c r="F347"/>
  <c r="E347"/>
  <c r="D211"/>
  <c r="D210"/>
  <c r="D209"/>
  <c r="D208"/>
  <c r="I206"/>
  <c r="H206"/>
  <c r="G206"/>
  <c r="F206"/>
  <c r="E206"/>
  <c r="D206" l="1"/>
  <c r="D347"/>
  <c r="D126"/>
  <c r="D125"/>
  <c r="D124"/>
  <c r="D123"/>
  <c r="H87" l="1"/>
  <c r="G87"/>
  <c r="H22"/>
  <c r="G22"/>
  <c r="F22"/>
  <c r="I261" l="1"/>
  <c r="H261"/>
  <c r="G261"/>
  <c r="F261"/>
  <c r="I16"/>
  <c r="H16"/>
  <c r="G17"/>
  <c r="G16"/>
  <c r="I17" l="1"/>
  <c r="H17"/>
  <c r="E280" l="1"/>
  <c r="E281"/>
  <c r="E388" l="1"/>
  <c r="F388"/>
  <c r="G388"/>
  <c r="F389"/>
  <c r="G389"/>
  <c r="E389"/>
  <c r="E71" l="1"/>
  <c r="E70"/>
  <c r="E69"/>
  <c r="E112" l="1"/>
  <c r="E109" s="1"/>
  <c r="E261"/>
  <c r="E258" s="1"/>
  <c r="E302"/>
  <c r="E288"/>
  <c r="E294" s="1"/>
  <c r="E17"/>
  <c r="E87"/>
  <c r="D334"/>
  <c r="E329"/>
  <c r="D328"/>
  <c r="D327"/>
  <c r="D326"/>
  <c r="D325"/>
  <c r="D333"/>
  <c r="D332"/>
  <c r="D331"/>
  <c r="I323"/>
  <c r="H323"/>
  <c r="G323"/>
  <c r="F323"/>
  <c r="E323"/>
  <c r="I329"/>
  <c r="H329"/>
  <c r="G329"/>
  <c r="F329"/>
  <c r="D281"/>
  <c r="E16"/>
  <c r="D384"/>
  <c r="D205"/>
  <c r="D204"/>
  <c r="D203"/>
  <c r="D202"/>
  <c r="I200"/>
  <c r="H200"/>
  <c r="G200"/>
  <c r="F200"/>
  <c r="E200"/>
  <c r="E77"/>
  <c r="E73" s="1"/>
  <c r="D118"/>
  <c r="D120"/>
  <c r="D119"/>
  <c r="D117"/>
  <c r="I115"/>
  <c r="H115"/>
  <c r="G115"/>
  <c r="F115"/>
  <c r="E115"/>
  <c r="I299"/>
  <c r="G299"/>
  <c r="E303"/>
  <c r="G293"/>
  <c r="F293"/>
  <c r="I170"/>
  <c r="H170"/>
  <c r="G170"/>
  <c r="F170"/>
  <c r="E174"/>
  <c r="E170" s="1"/>
  <c r="I89"/>
  <c r="I252" s="1"/>
  <c r="I88"/>
  <c r="I55"/>
  <c r="H55"/>
  <c r="G55"/>
  <c r="F55"/>
  <c r="E59"/>
  <c r="E55" s="1"/>
  <c r="G13"/>
  <c r="D81"/>
  <c r="D280"/>
  <c r="D196"/>
  <c r="D197"/>
  <c r="D198"/>
  <c r="D199"/>
  <c r="G194"/>
  <c r="H194"/>
  <c r="I194"/>
  <c r="F194"/>
  <c r="E194"/>
  <c r="D108"/>
  <c r="D107"/>
  <c r="D106"/>
  <c r="D105"/>
  <c r="I103"/>
  <c r="H103"/>
  <c r="G103"/>
  <c r="F103"/>
  <c r="E103"/>
  <c r="D338"/>
  <c r="D339"/>
  <c r="D340"/>
  <c r="D320"/>
  <c r="D321"/>
  <c r="D322"/>
  <c r="D337"/>
  <c r="D319"/>
  <c r="F335"/>
  <c r="G335"/>
  <c r="H335"/>
  <c r="I335"/>
  <c r="F317"/>
  <c r="G317"/>
  <c r="H317"/>
  <c r="I317"/>
  <c r="E317"/>
  <c r="E335"/>
  <c r="D149"/>
  <c r="D150"/>
  <c r="H134"/>
  <c r="I134"/>
  <c r="H152"/>
  <c r="I152"/>
  <c r="H164"/>
  <c r="I164"/>
  <c r="H389"/>
  <c r="I389"/>
  <c r="E390"/>
  <c r="E386" s="1"/>
  <c r="F390"/>
  <c r="F386" s="1"/>
  <c r="G390"/>
  <c r="G386" s="1"/>
  <c r="H390"/>
  <c r="I390"/>
  <c r="H388"/>
  <c r="I388"/>
  <c r="E395"/>
  <c r="F395"/>
  <c r="G395"/>
  <c r="H395"/>
  <c r="I395"/>
  <c r="E396"/>
  <c r="F396"/>
  <c r="G396"/>
  <c r="H396"/>
  <c r="I396"/>
  <c r="F394"/>
  <c r="G394"/>
  <c r="H394"/>
  <c r="I394"/>
  <c r="E394"/>
  <c r="F294"/>
  <c r="G294"/>
  <c r="H294"/>
  <c r="I294"/>
  <c r="E295"/>
  <c r="F295"/>
  <c r="G295"/>
  <c r="G383" s="1"/>
  <c r="H295"/>
  <c r="I295"/>
  <c r="F292"/>
  <c r="G292"/>
  <c r="H292"/>
  <c r="I292"/>
  <c r="I380" s="1"/>
  <c r="E292"/>
  <c r="D114"/>
  <c r="D113"/>
  <c r="D111"/>
  <c r="I109"/>
  <c r="H109"/>
  <c r="G109"/>
  <c r="F109"/>
  <c r="D269"/>
  <c r="D268"/>
  <c r="D267"/>
  <c r="D266"/>
  <c r="I264"/>
  <c r="H264"/>
  <c r="G264"/>
  <c r="F264"/>
  <c r="E264"/>
  <c r="G8" i="66"/>
  <c r="G9"/>
  <c r="H6" s="1"/>
  <c r="F13" i="65"/>
  <c r="E305"/>
  <c r="F305"/>
  <c r="I311"/>
  <c r="H311"/>
  <c r="G311"/>
  <c r="F311"/>
  <c r="E311"/>
  <c r="I305"/>
  <c r="H305"/>
  <c r="G305"/>
  <c r="D301"/>
  <c r="D304"/>
  <c r="D307"/>
  <c r="D308"/>
  <c r="D309"/>
  <c r="D310"/>
  <c r="D313"/>
  <c r="D314"/>
  <c r="D315"/>
  <c r="D316"/>
  <c r="D286"/>
  <c r="D287"/>
  <c r="D289"/>
  <c r="D273"/>
  <c r="D274"/>
  <c r="D275"/>
  <c r="D276"/>
  <c r="D279"/>
  <c r="D282"/>
  <c r="I284"/>
  <c r="H284"/>
  <c r="G284"/>
  <c r="F284"/>
  <c r="I277"/>
  <c r="H277"/>
  <c r="G277"/>
  <c r="F277"/>
  <c r="I271"/>
  <c r="H271"/>
  <c r="G271"/>
  <c r="F271"/>
  <c r="E271"/>
  <c r="D262"/>
  <c r="D263"/>
  <c r="D260"/>
  <c r="I188"/>
  <c r="H188"/>
  <c r="G188"/>
  <c r="F188"/>
  <c r="E188"/>
  <c r="I182"/>
  <c r="H182"/>
  <c r="G182"/>
  <c r="F182"/>
  <c r="E182"/>
  <c r="I176"/>
  <c r="H176"/>
  <c r="G176"/>
  <c r="F176"/>
  <c r="E176"/>
  <c r="G164"/>
  <c r="F164"/>
  <c r="E164"/>
  <c r="I158"/>
  <c r="H158"/>
  <c r="G158"/>
  <c r="F158"/>
  <c r="E158"/>
  <c r="G152"/>
  <c r="F152"/>
  <c r="E152"/>
  <c r="I146"/>
  <c r="H146"/>
  <c r="G146"/>
  <c r="F146"/>
  <c r="E146"/>
  <c r="I140"/>
  <c r="H140"/>
  <c r="G140"/>
  <c r="F140"/>
  <c r="E140"/>
  <c r="G134"/>
  <c r="F134"/>
  <c r="E134"/>
  <c r="I97"/>
  <c r="H97"/>
  <c r="G97"/>
  <c r="F97"/>
  <c r="E97"/>
  <c r="I91"/>
  <c r="H91"/>
  <c r="G91"/>
  <c r="F91"/>
  <c r="E91"/>
  <c r="I79"/>
  <c r="H79"/>
  <c r="G79"/>
  <c r="F79"/>
  <c r="E79"/>
  <c r="I73"/>
  <c r="H73"/>
  <c r="G73"/>
  <c r="F73"/>
  <c r="I61"/>
  <c r="H61"/>
  <c r="G61"/>
  <c r="F61"/>
  <c r="E61"/>
  <c r="I49"/>
  <c r="H49"/>
  <c r="G49"/>
  <c r="F49"/>
  <c r="E49"/>
  <c r="I43"/>
  <c r="H43"/>
  <c r="G43"/>
  <c r="F43"/>
  <c r="E43"/>
  <c r="I37"/>
  <c r="H37"/>
  <c r="G37"/>
  <c r="F37"/>
  <c r="E37"/>
  <c r="I31"/>
  <c r="H31"/>
  <c r="G31"/>
  <c r="F31"/>
  <c r="E31"/>
  <c r="I25"/>
  <c r="H25"/>
  <c r="G25"/>
  <c r="F25"/>
  <c r="E25"/>
  <c r="I19"/>
  <c r="H19"/>
  <c r="G19"/>
  <c r="F19"/>
  <c r="E19"/>
  <c r="H13"/>
  <c r="I13"/>
  <c r="D136"/>
  <c r="D137"/>
  <c r="D138"/>
  <c r="D139"/>
  <c r="D142"/>
  <c r="D143"/>
  <c r="D144"/>
  <c r="D145"/>
  <c r="D148"/>
  <c r="D151"/>
  <c r="D154"/>
  <c r="D155"/>
  <c r="D156"/>
  <c r="D157"/>
  <c r="D160"/>
  <c r="D161"/>
  <c r="D162"/>
  <c r="D163"/>
  <c r="D166"/>
  <c r="D167"/>
  <c r="D168"/>
  <c r="D169"/>
  <c r="D172"/>
  <c r="D173"/>
  <c r="D175"/>
  <c r="D178"/>
  <c r="D179"/>
  <c r="D180"/>
  <c r="D181"/>
  <c r="D184"/>
  <c r="D185"/>
  <c r="D186"/>
  <c r="D187"/>
  <c r="D190"/>
  <c r="D191"/>
  <c r="D192"/>
  <c r="D193"/>
  <c r="D15"/>
  <c r="D18"/>
  <c r="D21"/>
  <c r="D22"/>
  <c r="D23"/>
  <c r="D24"/>
  <c r="D27"/>
  <c r="D28"/>
  <c r="D29"/>
  <c r="D30"/>
  <c r="D33"/>
  <c r="D34"/>
  <c r="D35"/>
  <c r="D36"/>
  <c r="D39"/>
  <c r="D40"/>
  <c r="D41"/>
  <c r="D42"/>
  <c r="D45"/>
  <c r="D46"/>
  <c r="D47"/>
  <c r="D48"/>
  <c r="D51"/>
  <c r="D52"/>
  <c r="D53"/>
  <c r="D54"/>
  <c r="D57"/>
  <c r="D58"/>
  <c r="D60"/>
  <c r="D63"/>
  <c r="D64"/>
  <c r="D65"/>
  <c r="D66"/>
  <c r="D72"/>
  <c r="D75"/>
  <c r="D76"/>
  <c r="D78"/>
  <c r="D82"/>
  <c r="D83"/>
  <c r="D84"/>
  <c r="D90"/>
  <c r="D93"/>
  <c r="D94"/>
  <c r="D95"/>
  <c r="D96"/>
  <c r="D99"/>
  <c r="D100"/>
  <c r="D101"/>
  <c r="D102"/>
  <c r="I293"/>
  <c r="H293"/>
  <c r="H67"/>
  <c r="I67"/>
  <c r="I258"/>
  <c r="H258"/>
  <c r="H7" i="66"/>
  <c r="H8"/>
  <c r="G258" i="65"/>
  <c r="F258"/>
  <c r="D71"/>
  <c r="H299"/>
  <c r="D69"/>
  <c r="D250" l="1"/>
  <c r="I248"/>
  <c r="D16"/>
  <c r="D17"/>
  <c r="D174"/>
  <c r="D59"/>
  <c r="D176"/>
  <c r="I382"/>
  <c r="I402"/>
  <c r="I381"/>
  <c r="I401"/>
  <c r="E13"/>
  <c r="D13" s="1"/>
  <c r="E293"/>
  <c r="E290" s="1"/>
  <c r="D303"/>
  <c r="D79"/>
  <c r="D396"/>
  <c r="D140"/>
  <c r="E284"/>
  <c r="D284" s="1"/>
  <c r="D288"/>
  <c r="D302"/>
  <c r="H88"/>
  <c r="D87"/>
  <c r="I392"/>
  <c r="H383"/>
  <c r="I290"/>
  <c r="D112"/>
  <c r="I85"/>
  <c r="E299"/>
  <c r="D77"/>
  <c r="D19"/>
  <c r="D37"/>
  <c r="D43"/>
  <c r="D134"/>
  <c r="D182"/>
  <c r="E392"/>
  <c r="F392"/>
  <c r="D335"/>
  <c r="D194"/>
  <c r="J9" i="66"/>
  <c r="K9"/>
  <c r="I9"/>
  <c r="D188" i="65"/>
  <c r="D317"/>
  <c r="D146"/>
  <c r="D152"/>
  <c r="D164"/>
  <c r="H392"/>
  <c r="I386"/>
  <c r="D55"/>
  <c r="F380"/>
  <c r="D115"/>
  <c r="G290"/>
  <c r="D258"/>
  <c r="D264"/>
  <c r="D25"/>
  <c r="D31"/>
  <c r="D49"/>
  <c r="D61"/>
  <c r="D311"/>
  <c r="D305"/>
  <c r="D109"/>
  <c r="D292"/>
  <c r="H290"/>
  <c r="D103"/>
  <c r="D261"/>
  <c r="D170"/>
  <c r="D91"/>
  <c r="D97"/>
  <c r="D158"/>
  <c r="D271"/>
  <c r="D394"/>
  <c r="D390"/>
  <c r="H386"/>
  <c r="F67"/>
  <c r="G67"/>
  <c r="F383"/>
  <c r="D73"/>
  <c r="D200"/>
  <c r="D253"/>
  <c r="E67"/>
  <c r="F290"/>
  <c r="E383"/>
  <c r="F299"/>
  <c r="D295"/>
  <c r="G392"/>
  <c r="H89"/>
  <c r="H252" s="1"/>
  <c r="E277"/>
  <c r="D277" s="1"/>
  <c r="D294"/>
  <c r="H380"/>
  <c r="D70"/>
  <c r="E380"/>
  <c r="D389"/>
  <c r="D388"/>
  <c r="D395"/>
  <c r="I383"/>
  <c r="D329"/>
  <c r="D323"/>
  <c r="H248" l="1"/>
  <c r="D293"/>
  <c r="I398"/>
  <c r="D299"/>
  <c r="H382"/>
  <c r="H402"/>
  <c r="H401"/>
  <c r="I378"/>
  <c r="G88"/>
  <c r="D386"/>
  <c r="D392"/>
  <c r="I7" i="66"/>
  <c r="I8"/>
  <c r="J8"/>
  <c r="J7"/>
  <c r="K8"/>
  <c r="K7"/>
  <c r="D67" i="65"/>
  <c r="D290"/>
  <c r="D383"/>
  <c r="H85"/>
  <c r="G89"/>
  <c r="G252" s="1"/>
  <c r="G380"/>
  <c r="G248" l="1"/>
  <c r="H398"/>
  <c r="H381"/>
  <c r="H378" s="1"/>
  <c r="G402"/>
  <c r="G381"/>
  <c r="G401"/>
  <c r="F88"/>
  <c r="G85"/>
  <c r="F89"/>
  <c r="F252" s="1"/>
  <c r="D380"/>
  <c r="F381" l="1"/>
  <c r="G398"/>
  <c r="F402"/>
  <c r="F398" s="1"/>
  <c r="E88"/>
  <c r="E248" s="1"/>
  <c r="G382"/>
  <c r="G378" s="1"/>
  <c r="E89"/>
  <c r="E252" s="1"/>
  <c r="D252" s="1"/>
  <c r="F85"/>
  <c r="F248" l="1"/>
  <c r="D248" s="1"/>
  <c r="D251"/>
  <c r="E402"/>
  <c r="D402" s="1"/>
  <c r="E401"/>
  <c r="D88"/>
  <c r="F382"/>
  <c r="F378" s="1"/>
  <c r="D89"/>
  <c r="E85"/>
  <c r="D85" s="1"/>
  <c r="E398" l="1"/>
  <c r="D398" s="1"/>
  <c r="D401"/>
  <c r="E381"/>
  <c r="D381" s="1"/>
  <c r="E382"/>
  <c r="D382" l="1"/>
  <c r="E378"/>
  <c r="D378" s="1"/>
</calcChain>
</file>

<file path=xl/sharedStrings.xml><?xml version="1.0" encoding="utf-8"?>
<sst xmlns="http://schemas.openxmlformats.org/spreadsheetml/2006/main" count="632" uniqueCount="185">
  <si>
    <t>Наименование мероприятия</t>
  </si>
  <si>
    <t>Ответственный исполнитель, соисполнители</t>
  </si>
  <si>
    <t>всего</t>
  </si>
  <si>
    <t>итого</t>
  </si>
  <si>
    <t>в том числе:</t>
  </si>
  <si>
    <t>федеральный бюджет</t>
  </si>
  <si>
    <t>областной бюджет</t>
  </si>
  <si>
    <t>внебюджетные средства</t>
  </si>
  <si>
    <t>3</t>
  </si>
  <si>
    <t>1</t>
  </si>
  <si>
    <t>2</t>
  </si>
  <si>
    <t>4</t>
  </si>
  <si>
    <t>Источник финансирования</t>
  </si>
  <si>
    <t xml:space="preserve">Показатели результата реализации мероприятия по годам </t>
  </si>
  <si>
    <t xml:space="preserve">       ПЕРЕЧЕНЬ МЕРОПРИЯТИЙ</t>
  </si>
  <si>
    <t>1.1.1 Обеспечение государственных гарантий прав граждан на получение общедоступного  и бесплатного дошкольного, общего и дополнительного образования</t>
  </si>
  <si>
    <t xml:space="preserve">1.2.1. Проведение системы муниципальных мероприятий, обеспечивающих выявление и поддержку одаренных 
и талантливых детей, а также воспитательных мероприятий патриотической, гражданской, духовно-нравственной, художественно-эстетической, спортивной и иной направленности 
</t>
  </si>
  <si>
    <t xml:space="preserve">1.2.2. Укрепление материально-технической базы муниципальных  образовательных учреждений 
</t>
  </si>
  <si>
    <t xml:space="preserve">1.1.2. Компенсация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
</t>
  </si>
  <si>
    <t>1.1.3.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учреждениях, проживающих в интернате</t>
  </si>
  <si>
    <r>
      <rPr>
        <b/>
        <sz val="11"/>
        <rFont val="Times New Roman"/>
        <family val="1"/>
        <charset val="204"/>
      </rPr>
      <t>Задача подпрограммы - 2.</t>
    </r>
    <r>
      <rPr>
        <sz val="11"/>
        <rFont val="Times New Roman"/>
        <family val="1"/>
        <charset val="204"/>
      </rPr>
      <t xml:space="preserve"> Совершенствование системы интеллектуальных, творческих и спортивных состязаний среди обучающихся и воспитанников, направленных на выявление и развитие способностей и талантов детей</t>
    </r>
  </si>
  <si>
    <t>Объем финансирования (тыс. рублей)</t>
  </si>
  <si>
    <t xml:space="preserve">Всего по подпрограмме 1
</t>
  </si>
  <si>
    <t xml:space="preserve">Всего по подпрограмме 2
</t>
  </si>
  <si>
    <t xml:space="preserve">Всего по подпрограмме 3                                                           
</t>
  </si>
  <si>
    <t>Связь с целевыми показателями муниципальной программы (подпрограммы)</t>
  </si>
  <si>
    <t xml:space="preserve">Итого по муниципальной программе                                                                                                                
</t>
  </si>
  <si>
    <t>2023 год</t>
  </si>
  <si>
    <t>2024 год</t>
  </si>
  <si>
    <r>
      <rPr>
        <b/>
        <sz val="11"/>
        <rFont val="Times New Roman"/>
        <family val="1"/>
        <charset val="204"/>
      </rPr>
      <t xml:space="preserve">Задача подпрограммы - 2. </t>
    </r>
    <r>
      <rPr>
        <sz val="11"/>
        <rFont val="Times New Roman"/>
        <family val="1"/>
        <charset val="204"/>
      </rPr>
      <t>Создание условий для непрерывного профессионального развития педагогических работников</t>
    </r>
  </si>
  <si>
    <r>
      <rPr>
        <b/>
        <sz val="11"/>
        <rFont val="Times New Roman"/>
        <family val="1"/>
        <charset val="204"/>
      </rPr>
      <t xml:space="preserve">Задачи подпрограммы:  </t>
    </r>
    <r>
      <rPr>
        <sz val="11"/>
        <rFont val="Times New Roman"/>
        <family val="1"/>
        <charset val="204"/>
      </rPr>
      <t xml:space="preserve">
1. Повышение доступности отдыха и оздоровления для детей
2. Расширение возможностей для отдыха и оздоровления детей из различных категорий семей, в том числе для детей, находящихся в трудной жизненной ситуации
3. Совершенствование    материально-технической базы оздоровительных лагерей с дневным пребыванием детей, организованных на базе МБОУ
4. Развитие информационно-методического сопровождения оздоровительных лагерей с дневным пребыванием детей, организованных на базе МБОУ
5. Развитие информационного обеспечения населения по вопросам  организации отдыха и оздоровления детей.                                                                   
</t>
    </r>
  </si>
  <si>
    <t xml:space="preserve">проведение муниципальных
конкурсов не реже 
1 раза в 2 года
</t>
  </si>
  <si>
    <t>Доля детей, охваченных организованными формами отдыха и оздоровления в рамках подпрограммы, в общей численности детей школьного возраста</t>
  </si>
  <si>
    <t>1.1.4. Внедрение обновленных примерных основных общеобразовательных программ, разработанных в рамках федерального проекта «Современная школа» национального проекта «Образование»</t>
  </si>
  <si>
    <t>1.1.6. Внедрение в образовательную программу детей, обучающихся в общеобразовательных организациях, современных цифровых технологий в рамках федерального проекта «Цифровая образовательная среда» национального проекта «Образование»</t>
  </si>
  <si>
    <t xml:space="preserve">3.2. Информационное обеспечение по организации отдыха и оздоровления детей
</t>
  </si>
  <si>
    <t>Доля, обеспеченных питанием обучающихся, по программам начального, общего, основного общего, среднего общего образования в муниципальных общеобразовательных учреждениях, проживающих в интернате.</t>
  </si>
  <si>
    <t xml:space="preserve">1.2.3. Укрепление материально-технической базы муниципальных образовательных организаций, реализующих основную образовательную программу дошкольного образования </t>
  </si>
  <si>
    <r>
      <rPr>
        <b/>
        <sz val="11"/>
        <rFont val="Times New Roman"/>
        <family val="1"/>
        <charset val="204"/>
      </rPr>
      <t xml:space="preserve">Задача подпрограммы – 1. </t>
    </r>
    <r>
      <rPr>
        <sz val="11"/>
        <rFont val="Times New Roman"/>
        <family val="1"/>
        <charset val="204"/>
      </rPr>
      <t xml:space="preserve"> Обеспечение педагогическим работникам уровня жизни, соответствующего стандартам среднего класса</t>
    </r>
  </si>
  <si>
    <t xml:space="preserve">3.3. Организация  оздоровительных лагерей с дневным пребыванием детей на  базе МБУ ДО
</t>
  </si>
  <si>
    <t>Доля детей в возрасте от 5 до 18 лет, использующих сертификаты финансирования дополнительного образования</t>
  </si>
  <si>
    <t xml:space="preserve">2.2.2. Обеспечение условий для развития кадрового потенциала муниципальных образовательных организаций в Архангельской области
</t>
  </si>
  <si>
    <t>муниципальной программы Шенкурского муниципального округа Архангельской области</t>
  </si>
  <si>
    <t xml:space="preserve">1.Доля обучающихся, успешно завершивших основное общее образование в Шенкурском округе                                                                             2.Доля обучающихся, успешно завершивших среднее общее образование в Шенкурском округе      </t>
  </si>
  <si>
    <t xml:space="preserve">1.Доля обучающихся, успешно завершивших основное общее образование в Шенкурском округе                                                                             2.Доля обучающихся, успешно завершивших среднее общее образование в Шенкурском округе     </t>
  </si>
  <si>
    <t>2025 год</t>
  </si>
  <si>
    <t>2026 год</t>
  </si>
  <si>
    <t>2027 год</t>
  </si>
  <si>
    <t>1.1.5. Обновление материально-технической базы для формирования у обучающихся современных технологических и гуманитарных навыков в рамках федеральных проектов «Современная школа» и "Успех каждого ребенка" национального проекта «Образование»</t>
  </si>
  <si>
    <t xml:space="preserve">1.1.7. Обеспечение антитеррористической защищенности объектов образования </t>
  </si>
  <si>
    <t>1.1.10.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</si>
  <si>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1.1.11. 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</si>
  <si>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 xml:space="preserve">1.1.13. Ежемесячное денежное вознаграждение за классное руководство педагогическим работникам муниципальных общеобразовательных организаций
</t>
  </si>
  <si>
    <t xml:space="preserve">1.1.14 Обеспечение функционирования модели персонифицированного финансирования дополнительного образования детей
</t>
  </si>
  <si>
    <t>1.1.16. Оплата проезда к месту отдыха и обратно работников образовательных учреждений</t>
  </si>
  <si>
    <t xml:space="preserve">1.2.4. Установка и ремонт ограждений территорий муниципальных образовательных организаций </t>
  </si>
  <si>
    <t xml:space="preserve">1.2.5.Обслуживание и ремонт школьных автобусов и транспорта образовательных организаций </t>
  </si>
  <si>
    <t xml:space="preserve">1.2.6. Приобретение расходных и строительных материалов для проведения текущих ремонтных работ при подготовке образовательных учреждений к новому учебному году </t>
  </si>
  <si>
    <t>1.2.7. Устранение нарушений в образовательных организациях, выявленных в ходе проверок надзорными органами</t>
  </si>
  <si>
    <t>1.2.8. Функционирование муниципального опорного центра дополнительного образования, реализующего дополнительные общеобразовательные программы, в рамках федерального проекта «Успех каждого ребенка» национального проекта «Образование»</t>
  </si>
  <si>
    <t>1.2.9. Создание в общеобразовательных организациях, расположенных в сельской местности и малых городах условий для занятий физической культурой и спортом в рамках федерального проекта «Успех каждого ребенка» национального проекта «Образование»</t>
  </si>
  <si>
    <t xml:space="preserve">1.2.10. Укрепление материально-технической базы пищеблоков и столовых муниципальных общеобразовательных организаций в Архангельской области, в целях создания условий для организации горячего питания обучающихся,в том числе получающих начальное общее образование </t>
  </si>
  <si>
    <t xml:space="preserve">2.3.1. Обеспечение деятельности Отдела образования администрации Шенкурского муниципального округа Архангельской области как ответственного исполнителя муниципальной  программы
</t>
  </si>
  <si>
    <t xml:space="preserve">1. Доля обучающихся, задействованных в системе муниципальных мероприятий по работе с одаренными детьми, муниципальных мероприятий воспитательной и спортивной направленности                                                    2. Доля обучающихся, задействованных в системе областных мероприятий по работе с одаренными детьми, областных мероприятий воспитательной и спортивной направленности                                                      3. Доля обучающихся вовлеченных в добровольческую (волонтерскую) деятельность
</t>
  </si>
  <si>
    <t xml:space="preserve">3.1. Организация  оздоровительных лагерей с дневным пребыванием детей на  базе ОО
</t>
  </si>
  <si>
    <t>1.1.8. Приобретение (в т.ч. распиловка, расколка, перевозка) дров для образовательных учреждений</t>
  </si>
  <si>
    <t>бюджет округа</t>
  </si>
  <si>
    <t xml:space="preserve">1.1.9. Мероприятия по модернизации 
системы дошкольного образования
</t>
  </si>
  <si>
    <t>1.1.15. Разработка проектно-сметной документации и проведение экспертизы проектов по текущему и капитальному ремонту объектов образования</t>
  </si>
  <si>
    <t>оплата работ, услуг по подготовке проектно-сметной документации и проведению экспертизы проекта по текущему и капитальному ремонту здания школы МБОУ "Шенкурская СШ"</t>
  </si>
  <si>
    <t xml:space="preserve"> Обеспечение доступности отдыха и оздоровления детей и подростков в каникулярный период;
 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</si>
  <si>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к муниципальной программе Шенкурского муниципального округа Архангельской области                                   «Развитие системы образования Шенкурского муниципального округа» </t>
  </si>
  <si>
    <t>«Развитие системы образования Шенкурского муниципального округа»</t>
  </si>
  <si>
    <t>1.1.17. Обеспечение мероприятий по организации предоставления дополнительных мер социальной поддержки семьям военнослужащих</t>
  </si>
  <si>
    <t>1.1.12.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в рамках федерального проекта «Безопасность дорожного движения" национального проекта «Безопасные качественные автомобильные дороги»</t>
  </si>
  <si>
    <t>Подпрограмма 1. «Развитие дошкольного, общего и дополнительного образования детей в Шенкурском муниципальном округе»</t>
  </si>
  <si>
    <r>
      <rPr>
        <b/>
        <sz val="11"/>
        <rFont val="Times New Roman"/>
        <family val="1"/>
        <charset val="204"/>
      </rPr>
      <t>Задача подпрограммы- 1.</t>
    </r>
    <r>
      <rPr>
        <sz val="11"/>
        <rFont val="Times New Roman"/>
        <family val="1"/>
        <charset val="204"/>
      </rPr>
      <t xml:space="preserve"> Повышение доступности и качества дошкольного, общего и дополнительного образования детей в Шенкурском муниципальном округе</t>
    </r>
  </si>
  <si>
    <t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                                                                           3. Доля обучающихся, успешно завершивших среднее общее образование в Шенкурском муниципальном округе                                                                             4. Доля обучающихся, охваченных услугами дополнительного образования в Шенкурском муниципальном округе</t>
  </si>
  <si>
    <t>Доля детей в возрасте от 1 до 7 лет, обеспеченных услугами дошкольного образования в Шенкурском муниципальном округе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</si>
  <si>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 </t>
  </si>
  <si>
    <t xml:space="preserve">1.Доля детей в возрасте от 1 до 7 лет, обеспеченных услугами дошкольного образования в Шенкурском муниципальном округе       
 2.Доля обучающихся, охваченных услугами дополнительного образования в Шенкурском муниципальном округе 
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</si>
  <si>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детей в возрасте от 1 до 7 лет, обеспеченных услугами дошкольного образования в Шенкурском муниципальном округе                                                                           </t>
  </si>
  <si>
    <t xml:space="preserve">1.Доля детей в возрасте от 1 до 7 лет, обеспеченных услугами дошкольного образования в Шенкурском муниципальном округе        
2.Доля обучающихся, охваченных услугами дополнительного образования в Шенкурском муниципальном округе                        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</si>
  <si>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</t>
  </si>
  <si>
    <t>Доля обучающихся, охваченных услугами дополнительного образования в Шенкурском муниципальном округе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</si>
  <si>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                                3.Доля детей в возрасте от 1 до 7 лет, обеспеченных услугами дошкольного образования в Шенкурском муниципальном округе   </t>
  </si>
  <si>
    <t xml:space="preserve">1.Доля детей в возрасте от 1 до 7 лет, обеспеченных услугами дошкольного образования в Шенкурском муниципальном округе        
2.Доля обучающихся, охваченных услугами дополнительного образования в Шенкурском муниципальном округе                                   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         </t>
  </si>
  <si>
    <t xml:space="preserve">1.Доля детей в возрасте от 1 до 7 лет, обеспеченных услугами дошкольного образования в Шенкурском муниципальном округе   
2.Доля обучающихся, успешно завершивших основное общее образование в Шенкурском муниципальном округе                                                                             3.Доля обучающихся, успешно завершивших среднее общее образование в Шенкурском муниципальном округе          </t>
  </si>
  <si>
    <t>Подпрограмма 2. «Совершенствование системы предоставления услуг в сфере образования Шенкурского муниципального округа»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</si>
  <si>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– создание условий для предоставления качественных услуг в сфере образования Шенкурского муниципального округа</t>
    </r>
  </si>
  <si>
    <t>Подпрограмма 3. «Развитие системы отдыха и оздоровления детей  в Шенкурском муниципальном округе»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</si>
  <si>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- Реализация социальной политики Шенкурского муниципального округа, направленной на повышение удовлетворенности населения услугами по организации отдыха и оздоровления детей, увеличение охвата детей качественными услугами по организации отдыха и оздоровления.                                                                           </t>
    </r>
  </si>
  <si>
    <t xml:space="preserve">2.2.1. Организация и проведение муниципальных конкурсов профессионального мастерства педагогических и руководящих работников образовательных организаций Шенкурского муниципального округа
</t>
  </si>
  <si>
    <t>"Приложение № 2</t>
  </si>
  <si>
    <t>ежегодное увеличение доли детей в возрасте от 1 до 7 лет, обеспеченных услугами дошкольного образования. Ежегодное обеспечение не менее 99% доли обучающихся, успешно завершивших среднее (полное образование). Ежегодное снижение доли необучающихся в образовательных организациях</t>
  </si>
  <si>
    <t>предоставление мер социальной поддержки родителям по 488 заявлениям на выплаты компенсации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</t>
  </si>
  <si>
    <t>обеспечение питанием обучающихся, проживающих в интернатах МБОУ "Ровдинская СШ", МБОУ "Шенкурская СШ", МБОУ "Шеговарская СШ"</t>
  </si>
  <si>
    <t>внедрение обновленных примерных основных общеобразовательных программ, разработанных в рамках федерального проекта «Современная школа» национального проекта «Образование»</t>
  </si>
  <si>
    <t>поставка мебели и оборудования в ОО</t>
  </si>
  <si>
    <t>охват обучающихся по образовательным программам с использованием современных цифровых технологий</t>
  </si>
  <si>
    <t>обеспечение в ОО требований антитеррористической безопасности по решению суда</t>
  </si>
  <si>
    <t>ремонт, благоустройство, оснащение инвентарем, оборудованием и мебелью детского сада № 10 "Ивушка" - филиала МБОУ "Боровская ОШ"</t>
  </si>
  <si>
    <t>приобретение технических средств обучения, наглядных учебных и методических материалов по профилактике ДДТТ</t>
  </si>
  <si>
    <t xml:space="preserve">выплаты ежемесячного денежного вознаграждения педагогическим работникам, на которых возложены функции классного руководителя
</t>
  </si>
  <si>
    <t xml:space="preserve">обеспечение функционирования модели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
</t>
  </si>
  <si>
    <t>оплата проезда к месту отдыха и обратно в ОО</t>
  </si>
  <si>
    <t>предоставление дополнительных мер соцподдержки семьям военнослужащих, принимающих (принимавших) участие в СВО</t>
  </si>
  <si>
    <t xml:space="preserve">ежегодное  проведение не менее 25 муниципальных мероприятий 
с участием не менее 800 обучающихся, обеспечение участия обучающихся 
в мероприятиях в соответствие 
с календарем мероприятий
</t>
  </si>
  <si>
    <t xml:space="preserve">ежегодное оснащение муниципальных образовательных учреждений новым оборудованием 
в соответствие с образовательными программами  учреждений;
проведение ремонтных работ и обеспечение комплексной безопасности учреждений;
ремонт и приобретение транспортных средств
</t>
  </si>
  <si>
    <t>приобретение и установка развивающего и игрового оборудования для ДОУ</t>
  </si>
  <si>
    <t>обеспечение функционирования муниципального опорного центра дополнительного образования, реализующего дополнительные общеобразовательные программы, в рамках федерального проекта «Успех каждого ребенка» национального проекта «Образование»</t>
  </si>
  <si>
    <t xml:space="preserve">предоставление мер социальной поддержки педагогическим работникам, на оплату жилых помещений, отопления и освещения педагогическим работникам образовательных учреждений, расположенных 
в сельской местности
</t>
  </si>
  <si>
    <t xml:space="preserve">предоставление мер социальной поддержки квалифицированным специалистам, работающим и проживающим в сельской местности
</t>
  </si>
  <si>
    <t xml:space="preserve">предоставление ежемесячной социальной выплаты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
</t>
  </si>
  <si>
    <t xml:space="preserve"> обеспечение доступности отдыха и оздоровления детей и подростков в каникулярный период;
 Соответствие оздоровительных лагерей с дневным пребыванием детей санитарно – эпидемиологическим требованиям;
 Создание   благоприятных  условий для оздоровления   детей;
Улучшение качества услуг, представляемых в сфере детского отдыха и оздоровления;
Укрепление материально-технической базы оздоровительных лагерей с дневным пребыванием детей, организованных на базе ОО
</t>
  </si>
  <si>
    <r>
      <rPr>
        <b/>
        <sz val="11"/>
        <rFont val="Times New Roman"/>
        <family val="1"/>
        <charset val="204"/>
      </rPr>
      <t xml:space="preserve">Цель подпрограммы </t>
    </r>
    <r>
      <rPr>
        <sz val="11"/>
        <rFont val="Times New Roman"/>
        <family val="1"/>
        <charset val="204"/>
      </rPr>
      <t xml:space="preserve"> – обеспечение доступности и качества дошкольного, общего и дополнительного образования детей в Шенкурском муниципальном округе, соответствующего потребностям граждан, требованиям инновационного социально-экономического развития</t>
    </r>
  </si>
  <si>
    <t xml:space="preserve"> приобретение дров для образовательных организаций в 2023-2027 гг.: МБОУ "Шеговарская СШ", МБОУ "Ровдинская СШ", МБОУ "Устьпаденьская ОШ" </t>
  </si>
  <si>
    <t>организация бесплатного горячего питания обучающихся, получающих начальное общее образование:  МБОУ "Шенкурская СШ", МБОУ "Шеговарская СШ", МБОУ "Ровдинская СШ",  МБОУ "Боровская ОШ", МБОУ "Наводовская ОШ", МБОУ "Устьпаденьская ОШ"</t>
  </si>
  <si>
    <t>обеспечение бесплатным двухразовым питанием детей с ограниченными возможностями здоровья: 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</si>
  <si>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доля обеспеченных бесплатным горячим  питанием обучающихся, осваивающих образовательные программы начального общего образования</t>
  </si>
  <si>
    <t>доля, обеспеченных бесплатным двухразовым питанием детей с ограниченными возможностями здоровья</t>
  </si>
  <si>
    <t xml:space="preserve">количество получателей ежемесячного денежного вознаграждения за классное руководство </t>
  </si>
  <si>
    <t>приобретение расходных и строительных материалов, проведение работ по установке и ремонту ограждений в ОО</t>
  </si>
  <si>
    <t>доставка, приобретение и установка оборудования для пищеблоков, мебели для столовых, посуды и столовых приборов в МБОУ "Шенкурская СШ", МБОУ "Шеговарская СШ", МБОУ "Ровдинская СШ",  МБОУ "Боровская ОШ", МБОУ "Устьпаденьская ОШ", МБОУ "Наводовская ОШ"</t>
  </si>
  <si>
    <t>доля детей в возрасте от 1 до 7 лет, обеспеченных услугами дошкольного образования в Шенкурском муниципальном округе</t>
  </si>
  <si>
    <t>количество получателей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</si>
  <si>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количество получателей частичного возмещения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</si>
  <si>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 xml:space="preserve">доля педагогов, принявших участие в конкурсах профессионального мастерства муниципального и регионального уровней                     </t>
  </si>
  <si>
    <t xml:space="preserve">количество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        </t>
  </si>
  <si>
    <t>доля освоения выделенных денежных средств</t>
  </si>
  <si>
    <t>доля детей, охваченных организованными формами отдыха и оздоровления в рамках подпрограммы, в общей численности детей школьного возраста</t>
  </si>
  <si>
    <t xml:space="preserve">информирование населения путем публикации в газете "Важский край" информационной статьи по организации летнего отдыха и оздоровления детей и печати  информационных листовок
</t>
  </si>
  <si>
    <t>1.1.18.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</si>
  <si>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1.2.12. Инициативный проект "Ремонт крыши "Лопатинского детского сада"</t>
  </si>
  <si>
    <t>инициативные платежи</t>
  </si>
  <si>
    <t>замена и ремонт крыши, утепление венцов "Лопатинского" детского сада д. Одинцовская, Шенкурского муниципального округа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</si>
  <si>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</si>
  <si>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Администрация Шенкурского муниципального округа Архангельской области</t>
  </si>
  <si>
    <r>
      <rPr>
        <b/>
        <sz val="11"/>
        <rFont val="Times New Roman"/>
        <family val="1"/>
        <charset val="204"/>
      </rPr>
      <t>Задача подпрограммы - 3</t>
    </r>
    <r>
      <rPr>
        <sz val="11"/>
        <rFont val="Times New Roman"/>
        <family val="1"/>
        <charset val="204"/>
      </rPr>
      <t xml:space="preserve">. Обеспечение деятельности Управления образования Шенкурского муниципального округа как ответственного исполнителя муниципальной программы  </t>
    </r>
  </si>
  <si>
    <t xml:space="preserve">материально-техническое 
и финансовое обеспечение деятельности Управления образования администрации Шенкурского муниципального округа Архангельской области. 
</t>
  </si>
  <si>
    <t>3.5. Проведение комплекса инженерных изысканий для разработки проектно-сметной документации по капитальному ремонту корпуса и медицинского пункта, по строительству наружных сетей водоснабжения с насосной станцией и наружных сетей канализации с локальными очистными сооружениями, установки модульных зданий столовой и душевой-прачечной для благоустройства территории детского оздоровительного лагеря "Альтаир" в дер. Кроминской Шенкурского муниципального округа</t>
  </si>
  <si>
    <t>3.6. Разработка проектно-сметной документации, проведение экспертизы стоимости сметных расчетов по строительству наружных сетей водоснабжения с насосной станцией и наружных сетей канализации с локальными очистными сооружениями на территории детского оздоровительного лагеря "Альтаир" в дер. Кроминской Шенкурского муниципального округа и капитального ремонта жилого корпуса и медицинского пункта (в части устройства санузлов) на территории детского оздоровительного лагеря "Альтаир" в дер. Кроминской Шенкурского муниципального округа</t>
  </si>
  <si>
    <t>3.7. Разработка проектно-сметной документации, проведение экспертизы сметной стоимости по благоустройству территории, установке модульных зданий столовой и душевой-прачечной на территории детского оздоровительного лагеря "Альтаир" в дер. Кроминской Шенкурского муниципального округа</t>
  </si>
  <si>
    <t>капитальный ремонт спортивных залов ОО</t>
  </si>
  <si>
    <t>2.1.1. Предоставление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</si>
  <si>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2.1.2. 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</si>
  <si>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капитальный ремонт и обновление материально-технической базы спортивного зала МБОУ "Шеговарская СШ"</t>
  </si>
  <si>
    <t>в том числе в рамках федерального проекта "Патриотическое воспитание граждан Российской Федерации" национального проекта "Образование":</t>
  </si>
  <si>
    <t>в том числе в рамках федерального проекта "Успех каждого ребенка" национального проекта "Образование":</t>
  </si>
  <si>
    <t>в том числе по федеральному проекту "Успех каждого ребенка" национального проекта "Образование"</t>
  </si>
  <si>
    <t>в том числе по федеральному проекту "Безопасность дорожного движения"</t>
  </si>
  <si>
    <t>устранение предписаний надзорных органов: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</si>
  <si>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приобретение запасных частей и агрегатов (двигателей, коробок передач и прочих), технических жидкостей и масел, автошин, а также на оплату работ и услуг в МБОУ "Шенкурская СШ", МБОУ "Шеговарская СШ", МБОУ "Ровдинская СШ",  МБОУ "Боровская ОШ", МБОУ "Наводовская ОШ", МБОУ "Устьпаденьская ОШ",  МБДОУ «Шенкурский детский сад комбинированного вида №1 «Ваганочка»</t>
  </si>
  <si>
    <t xml:space="preserve">обеспечение доступности отдыха и оздоровления детей и подростков в каникулярный период;
 Соответствие оздоровительных лагерей с дневным пребыванием детей санитарно – эпидемиологическим требованиям;
 Создание   благоприятных  условий для оздоровления   детей;
Улучшение качества услуг, представляемых в сфере детского отдыха и оздоровления;
Оплата стоимости набора продуктов питания, укрепление материально-технической базы оздоровительных лагерей с дневным пребыванием детей, организованных на базе МБУ ДО «ДШИ № 18»
</t>
  </si>
  <si>
    <t xml:space="preserve">обеспечение доступности отдыха и оздоровления детей и подростков в каникулярный период;
 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</si>
  <si>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 обеспечение доступности отдыха и оздоровления детей и подростков в каникулярный период;
 Создание благоприятных условий для оздоровления детей;
Улучшение качества услуг, представляемых в сфере детского отдыха и оздоровления
</t>
  </si>
  <si>
    <t>в том числе по федеральному проекту "Патриотическое воспитание граждан Российской Федерации" национального проекта "Образование"</t>
  </si>
  <si>
    <t>1.2.11.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</si>
  <si>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1.2.14.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</si>
  <si>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 xml:space="preserve">1.2.15. Реализация мероприятий по антитеррористической защищенности муниципальных образовательных организаций в Архангельской области </t>
  </si>
  <si>
    <t>3.9. Капитальный ремонт медицинского пункта ДОЛ «Альтаир»</t>
  </si>
  <si>
    <t>3.10. Монтаж наружных сетей водоснабжения и канализации, приобретение и установка сборно-разборного модульного здания столовой ДОЛ «Альтаир»</t>
  </si>
  <si>
    <t>1.2.13. Капитальный ремонт и обновление материально-технической базы спортивного зала МБОУ "Шеговарская СШ"</t>
  </si>
  <si>
    <t>замена и ремонт систем противопожарной сигнализации в ОО</t>
  </si>
  <si>
    <t>Мероприятия по укреплению антитеррористической защищенности ОО (установка СОУЭ, КТС)</t>
  </si>
  <si>
    <t>Оснащение оборудованием для создания новых мест допобразования в МБОУ "Устьпаденьгская ОШ", МБОУ "Боровская ОШ"</t>
  </si>
  <si>
    <t xml:space="preserve"> обеспечение доступности отдыха и оздоровления детей и подростков в каникулярный период;
 Соответствие палаточных лагерей  санитарно – эпидемиологическим требованиям;
 Создание благоприятных условий для оздоровления детей;
Улучшение качества услуг, представляемых в сфере детского отдыха и оздоровления;
Укрепление материально-технической базы палаточных лагерей на базе ОО              Оплата труда начальника стационарного лагеря "Альтаир"
</t>
  </si>
  <si>
    <t xml:space="preserve">1.2.16. Разработка проектно сметной документации, проведение экспертизы пректов по капитальному ремонту объектов образования Шенкурского муниципального округа  </t>
  </si>
  <si>
    <t>Разработка проектно сметной документации, проведение экспертизы пректов по капитальному ремонту объектов МБОУ "Шенкурская СШ" и МБОУ "Ровдинская СШ" (здание детского сада)</t>
  </si>
  <si>
    <t>3.11. Разработка проектно-сметной документации, проведение экспертизы пректов по капитальному ремонту объектов на территории детского оздоровительного лагеря "Альтаир" в дер. Кроминской Шенкурского муниципального округа</t>
  </si>
  <si>
    <t xml:space="preserve">3.4. Организация отдыха и оздоровления детей в палаточных   лагерях на  базе ОО
</t>
  </si>
  <si>
    <t>3.8. Капитальный ремонт спальных корпусов детского оздоровительного лагеря «Альтаир», расположенного по адресу Архангельская область, Шенкурский район, д. Кроминская, кадастровый номер земельного участка 29:20:091201:25 (далее - ДОЛ "Альтаир"</t>
  </si>
  <si>
    <t>1.2.17. Реализация мероприятий по модернизации школьных систем образования</t>
  </si>
  <si>
    <t xml:space="preserve"> Капитальный ремонт здания МБОУ «Шенкурская СШ»; обновление оборудования кабинетов биологии, химии, физики, технологии, обслуживающего труда обновление спортивного оборудования; приобретение мебели </t>
  </si>
  <si>
    <t xml:space="preserve">приобретение расходных и строительных материалов для проведения текущих ремонтных работ в помещениях в 2024-2026 гг.  в МБОУ "Шенкурская СШ", МБОУ "Шеговарская СШ", МБОУ "Ровдинская СШ", МБОУ "Боровская ОШ", МБОУ "Наводовская ОШ", МБОУ "Устьпаденьская ОШ", МБУ ДО "ДШИ № 18", МБДОУ «Шенкурский детский сад комбинированного вида №1 «Ваганочка»                                                                               </t>
  </si>
  <si>
    <t>1.2.18. Реализация инициативного проекта "Территория детства"</t>
  </si>
  <si>
    <t xml:space="preserve">Создание детской игровой площадки на территории МБОУ Наводовская ОШ", обеспечение условий отдыха и досуга детям и поросткам в д. Никифоровская </t>
  </si>
  <si>
    <t xml:space="preserve">1. Доля детей в возрасте от 1 до 7 лет, обеспеченных услугами дошкольного образования в Шенкурском округе                                                                    2. . Доля обучающихся, успешно завершивших основное общее образование в Шенкурском муниципальном округе  </t>
  </si>
  <si>
    <t>3.12. Строительство наружных сетей водоснабжения с насосной станцией, наружных сетей канализации с локальными очистными сооружениями, демонтаж аварийного жилого корпуса на территории детского оздоровительного лагеря "Альтаир" в дер. Кроминской Шенкурского муниципального округа</t>
  </si>
  <si>
    <t xml:space="preserve">1.1.19.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</si>
  <si>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выплаты ежемесячного денежного вознаграждения  советников директора по воспитанию и взаимодействию с детскими общественными объединениями
</t>
  </si>
  <si>
    <t>Управление образования Шенкурского муниципального округа</t>
  </si>
  <si>
    <t>Администрация Шенкурского муниципального округа Архангельской области, отдел  архитектуры и строительства</t>
  </si>
  <si>
    <t>Администрация Шенкурского муниципального округа Архангельской области, отдел культуры и спорта</t>
  </si>
  <si>
    <t>Администрация Шенкурского муниципального округа, отдел  архитектуры и строительства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</si>
</sst>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3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164" fontId="5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0" fillId="0" borderId="0" xfId="0" applyNumberFormat="1"/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2"/>
  <sheetViews>
    <sheetView tabSelected="1" topLeftCell="A379" zoomScaleNormal="100" zoomScaleSheetLayoutView="50" workbookViewId="0">
      <selection activeCell="D339" sqref="D339"/>
    </sheetView>
  </sheetViews>
  <sheetFormatPr defaultColWidth="9.140625" defaultRowHeight="12.75"/>
  <cols>
    <col min="1" max="1" width="38.5703125" style="10" customWidth="1"/>
    <col min="2" max="2" width="16.85546875" style="10" customWidth="1"/>
    <col min="3" max="3" width="14.7109375" style="10" customWidth="1"/>
    <col min="4" max="4" width="17.5703125" style="11" customWidth="1"/>
    <col min="5" max="5" width="16.85546875" style="11" customWidth="1"/>
    <col min="6" max="6" width="19.140625" style="11" customWidth="1"/>
    <col min="7" max="7" width="22" style="11" customWidth="1"/>
    <col min="8" max="8" width="19.42578125" style="11" customWidth="1"/>
    <col min="9" max="9" width="20.28515625" style="11" customWidth="1"/>
    <col min="10" max="11" width="36.42578125" style="10" customWidth="1"/>
    <col min="12" max="16384" width="9.140625" style="10"/>
  </cols>
  <sheetData>
    <row r="1" spans="1:11" ht="14.25" customHeight="1">
      <c r="A1" s="35"/>
      <c r="B1" s="35"/>
      <c r="C1" s="35"/>
      <c r="E1" s="105" t="s">
        <v>93</v>
      </c>
      <c r="F1" s="105"/>
      <c r="G1" s="105"/>
      <c r="H1" s="105"/>
      <c r="I1" s="105"/>
      <c r="J1" s="105"/>
      <c r="K1" s="106"/>
    </row>
    <row r="2" spans="1:11" ht="29.45" customHeight="1">
      <c r="A2" s="35"/>
      <c r="B2" s="35"/>
      <c r="C2" s="35"/>
      <c r="F2" s="12"/>
      <c r="G2" s="12"/>
      <c r="H2" s="12"/>
      <c r="I2" s="104" t="s">
        <v>71</v>
      </c>
      <c r="J2" s="104"/>
      <c r="K2" s="104"/>
    </row>
    <row r="3" spans="1:11" ht="22.5" customHeight="1">
      <c r="A3" s="107" t="s">
        <v>14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16.5" customHeight="1">
      <c r="A4" s="107" t="s">
        <v>42</v>
      </c>
      <c r="B4" s="107"/>
      <c r="C4" s="107"/>
      <c r="D4" s="107"/>
      <c r="E4" s="107"/>
      <c r="F4" s="107"/>
      <c r="G4" s="107"/>
      <c r="H4" s="107"/>
      <c r="I4" s="107"/>
      <c r="J4" s="107"/>
      <c r="K4" s="106"/>
    </row>
    <row r="5" spans="1:11" ht="16.5" customHeight="1">
      <c r="A5" s="108" t="s">
        <v>72</v>
      </c>
      <c r="B5" s="108"/>
      <c r="C5" s="108"/>
      <c r="D5" s="108"/>
      <c r="E5" s="108"/>
      <c r="F5" s="108"/>
      <c r="G5" s="108"/>
      <c r="H5" s="108"/>
      <c r="I5" s="108"/>
      <c r="J5" s="108"/>
      <c r="K5" s="106"/>
    </row>
    <row r="6" spans="1:11">
      <c r="A6" s="35"/>
      <c r="B6" s="35"/>
      <c r="C6" s="35"/>
      <c r="J6" s="35"/>
      <c r="K6" s="35"/>
    </row>
    <row r="7" spans="1:11" ht="41.25" customHeight="1">
      <c r="A7" s="109" t="s">
        <v>0</v>
      </c>
      <c r="B7" s="109" t="s">
        <v>1</v>
      </c>
      <c r="C7" s="109" t="s">
        <v>12</v>
      </c>
      <c r="D7" s="109" t="s">
        <v>21</v>
      </c>
      <c r="E7" s="109"/>
      <c r="F7" s="109"/>
      <c r="G7" s="109"/>
      <c r="H7" s="109"/>
      <c r="I7" s="109"/>
      <c r="J7" s="110" t="s">
        <v>13</v>
      </c>
      <c r="K7" s="110" t="s">
        <v>25</v>
      </c>
    </row>
    <row r="8" spans="1:11" ht="14.25">
      <c r="A8" s="109"/>
      <c r="B8" s="109"/>
      <c r="C8" s="109"/>
      <c r="D8" s="36" t="s">
        <v>2</v>
      </c>
      <c r="E8" s="36" t="s">
        <v>27</v>
      </c>
      <c r="F8" s="36" t="s">
        <v>28</v>
      </c>
      <c r="G8" s="36" t="s">
        <v>45</v>
      </c>
      <c r="H8" s="36" t="s">
        <v>46</v>
      </c>
      <c r="I8" s="36" t="s">
        <v>47</v>
      </c>
      <c r="J8" s="111"/>
      <c r="K8" s="111"/>
    </row>
    <row r="9" spans="1:11">
      <c r="A9" s="13" t="s">
        <v>9</v>
      </c>
      <c r="B9" s="13" t="s">
        <v>10</v>
      </c>
      <c r="C9" s="13" t="s">
        <v>8</v>
      </c>
      <c r="D9" s="13" t="s">
        <v>11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</row>
    <row r="10" spans="1:11" ht="21.75" customHeight="1">
      <c r="A10" s="65" t="s">
        <v>75</v>
      </c>
      <c r="B10" s="65"/>
      <c r="C10" s="65"/>
      <c r="D10" s="65"/>
      <c r="E10" s="65"/>
      <c r="F10" s="65"/>
      <c r="G10" s="65"/>
      <c r="H10" s="65"/>
      <c r="I10" s="65"/>
      <c r="J10" s="65"/>
      <c r="K10" s="61"/>
    </row>
    <row r="11" spans="1:11" ht="33.75" customHeight="1">
      <c r="A11" s="62" t="s">
        <v>115</v>
      </c>
      <c r="B11" s="62"/>
      <c r="C11" s="62"/>
      <c r="D11" s="62"/>
      <c r="E11" s="62"/>
      <c r="F11" s="62"/>
      <c r="G11" s="62"/>
      <c r="H11" s="62"/>
      <c r="I11" s="62"/>
      <c r="J11" s="62"/>
      <c r="K11" s="61"/>
    </row>
    <row r="12" spans="1:11" ht="18" customHeight="1">
      <c r="A12" s="64" t="s">
        <v>76</v>
      </c>
      <c r="B12" s="64"/>
      <c r="C12" s="64"/>
      <c r="D12" s="64"/>
      <c r="E12" s="64"/>
      <c r="F12" s="64"/>
      <c r="G12" s="64"/>
      <c r="H12" s="64"/>
      <c r="I12" s="64"/>
      <c r="J12" s="64"/>
      <c r="K12" s="61"/>
    </row>
    <row r="13" spans="1:11" ht="15" customHeight="1">
      <c r="A13" s="66" t="s">
        <v>15</v>
      </c>
      <c r="B13" s="39" t="s">
        <v>181</v>
      </c>
      <c r="C13" s="28" t="s">
        <v>3</v>
      </c>
      <c r="D13" s="4">
        <f>SUM(E13:I13)</f>
        <v>2173106290.1799998</v>
      </c>
      <c r="E13" s="4">
        <f>SUM(E15:E18)</f>
        <v>406591908.62</v>
      </c>
      <c r="F13" s="4">
        <f>SUM(F15:F18)</f>
        <v>436207101.63999999</v>
      </c>
      <c r="G13" s="4">
        <f>SUM(G15:G18)</f>
        <v>441814026.63999999</v>
      </c>
      <c r="H13" s="4">
        <f>SUM(H15:H18)</f>
        <v>444246626.63999999</v>
      </c>
      <c r="I13" s="4">
        <f>SUM(I15:I18)</f>
        <v>444246626.63999999</v>
      </c>
      <c r="J13" s="103" t="s">
        <v>94</v>
      </c>
      <c r="K13" s="43" t="s">
        <v>77</v>
      </c>
    </row>
    <row r="14" spans="1:11" ht="15" customHeight="1">
      <c r="A14" s="66"/>
      <c r="B14" s="39"/>
      <c r="C14" s="28" t="s">
        <v>4</v>
      </c>
      <c r="D14" s="4"/>
      <c r="E14" s="4"/>
      <c r="F14" s="4"/>
      <c r="G14" s="4"/>
      <c r="H14" s="4"/>
      <c r="I14" s="4"/>
      <c r="J14" s="103"/>
      <c r="K14" s="44"/>
    </row>
    <row r="15" spans="1:11" ht="30.75" customHeight="1">
      <c r="A15" s="66"/>
      <c r="B15" s="39"/>
      <c r="C15" s="28" t="s">
        <v>5</v>
      </c>
      <c r="D15" s="4">
        <f t="shared" ref="D15:D60" si="0">SUM(E15:I15)</f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103"/>
      <c r="K15" s="44"/>
    </row>
    <row r="16" spans="1:11" ht="30">
      <c r="A16" s="66"/>
      <c r="B16" s="39"/>
      <c r="C16" s="28" t="s">
        <v>6</v>
      </c>
      <c r="D16" s="4">
        <f t="shared" si="0"/>
        <v>1375759100</v>
      </c>
      <c r="E16" s="4">
        <f>(253076.6+1015.5+6937.6)*1000</f>
        <v>261029700</v>
      </c>
      <c r="F16" s="4">
        <v>273144100</v>
      </c>
      <c r="G16" s="4">
        <f>101655302+160390800+16860598</f>
        <v>278906700</v>
      </c>
      <c r="H16" s="4">
        <f>103792491+161263876+16282933</f>
        <v>281339300</v>
      </c>
      <c r="I16" s="4">
        <f>103792491+161263876+16282933</f>
        <v>281339300</v>
      </c>
      <c r="J16" s="103"/>
      <c r="K16" s="44"/>
    </row>
    <row r="17" spans="1:11" ht="47.45" customHeight="1">
      <c r="A17" s="66"/>
      <c r="B17" s="39"/>
      <c r="C17" s="9" t="s">
        <v>66</v>
      </c>
      <c r="D17" s="4">
        <f t="shared" si="0"/>
        <v>797347190.17999995</v>
      </c>
      <c r="E17" s="4">
        <f>(144007.2136+152.20225-1151.635+2554.42777)*1000</f>
        <v>145562208.62</v>
      </c>
      <c r="F17" s="4">
        <f>51855081.25+106014174.09+5038071.3+155675</f>
        <v>163063001.64000002</v>
      </c>
      <c r="G17" s="4">
        <f>51855081.25+106014174.09+5038071.3</f>
        <v>162907326.64000002</v>
      </c>
      <c r="H17" s="4">
        <f t="shared" ref="H17:I17" si="1">51855081.25+106014174.09+5038071.3</f>
        <v>162907326.64000002</v>
      </c>
      <c r="I17" s="4">
        <f t="shared" si="1"/>
        <v>162907326.64000002</v>
      </c>
      <c r="J17" s="103"/>
      <c r="K17" s="44"/>
    </row>
    <row r="18" spans="1:11" ht="29.25" customHeight="1">
      <c r="A18" s="66"/>
      <c r="B18" s="39"/>
      <c r="C18" s="28" t="s">
        <v>7</v>
      </c>
      <c r="D18" s="4">
        <f t="shared" si="0"/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103"/>
      <c r="K18" s="45"/>
    </row>
    <row r="19" spans="1:11" ht="15" customHeight="1">
      <c r="A19" s="66" t="s">
        <v>18</v>
      </c>
      <c r="B19" s="39" t="s">
        <v>181</v>
      </c>
      <c r="C19" s="33" t="s">
        <v>3</v>
      </c>
      <c r="D19" s="4">
        <f t="shared" si="0"/>
        <v>20152971.699999999</v>
      </c>
      <c r="E19" s="4">
        <f>SUM(E21:E24)</f>
        <v>4565160</v>
      </c>
      <c r="F19" s="4">
        <f>SUM(F21:F24)</f>
        <v>4539641.7</v>
      </c>
      <c r="G19" s="4">
        <f>SUM(G21:G24)</f>
        <v>4111870</v>
      </c>
      <c r="H19" s="4">
        <f>SUM(H21:H24)</f>
        <v>2448210</v>
      </c>
      <c r="I19" s="4">
        <f>SUM(I21:I24)</f>
        <v>4488090</v>
      </c>
      <c r="J19" s="46" t="s">
        <v>95</v>
      </c>
      <c r="K19" s="43" t="s">
        <v>78</v>
      </c>
    </row>
    <row r="20" spans="1:11" ht="15" customHeight="1">
      <c r="A20" s="66"/>
      <c r="B20" s="39"/>
      <c r="C20" s="33" t="s">
        <v>4</v>
      </c>
      <c r="D20" s="4"/>
      <c r="E20" s="4"/>
      <c r="F20" s="4"/>
      <c r="G20" s="4"/>
      <c r="H20" s="4"/>
      <c r="I20" s="4"/>
      <c r="J20" s="46"/>
      <c r="K20" s="44"/>
    </row>
    <row r="21" spans="1:11" ht="30.75" customHeight="1">
      <c r="A21" s="66"/>
      <c r="B21" s="39"/>
      <c r="C21" s="33" t="s">
        <v>5</v>
      </c>
      <c r="D21" s="4">
        <f t="shared" si="0"/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6"/>
      <c r="K21" s="44"/>
    </row>
    <row r="22" spans="1:11" ht="30">
      <c r="A22" s="66"/>
      <c r="B22" s="39"/>
      <c r="C22" s="33" t="s">
        <v>6</v>
      </c>
      <c r="D22" s="4">
        <f t="shared" si="0"/>
        <v>20152971.699999999</v>
      </c>
      <c r="E22" s="4">
        <v>4565160</v>
      </c>
      <c r="F22" s="4">
        <f>4545240.5-5598.8</f>
        <v>4539641.7</v>
      </c>
      <c r="G22" s="4">
        <f>4650620-538750</f>
        <v>4111870</v>
      </c>
      <c r="H22" s="4">
        <f>4488090-2039880</f>
        <v>2448210</v>
      </c>
      <c r="I22" s="4">
        <v>4488090</v>
      </c>
      <c r="J22" s="46"/>
      <c r="K22" s="44"/>
    </row>
    <row r="23" spans="1:11" ht="38.450000000000003" customHeight="1">
      <c r="A23" s="66"/>
      <c r="B23" s="39"/>
      <c r="C23" s="9" t="s">
        <v>66</v>
      </c>
      <c r="D23" s="4">
        <f t="shared" si="0"/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6"/>
      <c r="K23" s="44"/>
    </row>
    <row r="24" spans="1:11" ht="30" customHeight="1">
      <c r="A24" s="66"/>
      <c r="B24" s="39"/>
      <c r="C24" s="33" t="s">
        <v>7</v>
      </c>
      <c r="D24" s="4">
        <f t="shared" si="0"/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6"/>
      <c r="K24" s="45"/>
    </row>
    <row r="25" spans="1:11" ht="15" customHeight="1">
      <c r="A25" s="66" t="s">
        <v>19</v>
      </c>
      <c r="B25" s="39" t="s">
        <v>181</v>
      </c>
      <c r="C25" s="33" t="s">
        <v>3</v>
      </c>
      <c r="D25" s="4">
        <f t="shared" si="0"/>
        <v>4674433.6800000006</v>
      </c>
      <c r="E25" s="4">
        <f>SUM(E27:E30)</f>
        <v>860340</v>
      </c>
      <c r="F25" s="4">
        <f>SUM(F27:F30)</f>
        <v>907479.7</v>
      </c>
      <c r="G25" s="4">
        <f>SUM(G27:G30)</f>
        <v>943799.5</v>
      </c>
      <c r="H25" s="4">
        <f>SUM(H27:H30)</f>
        <v>981407.24</v>
      </c>
      <c r="I25" s="4">
        <f>SUM(I27:I30)</f>
        <v>981407.24</v>
      </c>
      <c r="J25" s="46" t="s">
        <v>96</v>
      </c>
      <c r="K25" s="43" t="s">
        <v>36</v>
      </c>
    </row>
    <row r="26" spans="1:11" ht="15" customHeight="1">
      <c r="A26" s="66"/>
      <c r="B26" s="39"/>
      <c r="C26" s="33" t="s">
        <v>4</v>
      </c>
      <c r="D26" s="4"/>
      <c r="E26" s="4"/>
      <c r="F26" s="4"/>
      <c r="G26" s="4"/>
      <c r="H26" s="4"/>
      <c r="I26" s="4"/>
      <c r="J26" s="46"/>
      <c r="K26" s="44"/>
    </row>
    <row r="27" spans="1:11" ht="30.75" customHeight="1">
      <c r="A27" s="66"/>
      <c r="B27" s="39"/>
      <c r="C27" s="33" t="s">
        <v>5</v>
      </c>
      <c r="D27" s="4">
        <f t="shared" si="0"/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6"/>
      <c r="K27" s="44"/>
    </row>
    <row r="28" spans="1:11" ht="30">
      <c r="A28" s="66"/>
      <c r="B28" s="39"/>
      <c r="C28" s="33" t="s">
        <v>6</v>
      </c>
      <c r="D28" s="4">
        <f t="shared" si="0"/>
        <v>2337216.8400000003</v>
      </c>
      <c r="E28" s="4">
        <v>430170</v>
      </c>
      <c r="F28" s="4">
        <v>453739.85</v>
      </c>
      <c r="G28" s="4">
        <v>471899.75</v>
      </c>
      <c r="H28" s="4">
        <v>490703.62</v>
      </c>
      <c r="I28" s="4">
        <v>490703.62</v>
      </c>
      <c r="J28" s="46"/>
      <c r="K28" s="44"/>
    </row>
    <row r="29" spans="1:11" ht="36.6" customHeight="1">
      <c r="A29" s="66"/>
      <c r="B29" s="39"/>
      <c r="C29" s="9" t="s">
        <v>66</v>
      </c>
      <c r="D29" s="4">
        <f t="shared" si="0"/>
        <v>2337216.8400000003</v>
      </c>
      <c r="E29" s="4">
        <v>430170</v>
      </c>
      <c r="F29" s="4">
        <v>453739.85</v>
      </c>
      <c r="G29" s="4">
        <v>471899.75</v>
      </c>
      <c r="H29" s="4">
        <v>490703.62</v>
      </c>
      <c r="I29" s="4">
        <v>490703.62</v>
      </c>
      <c r="J29" s="46"/>
      <c r="K29" s="44"/>
    </row>
    <row r="30" spans="1:11" ht="33.75" customHeight="1">
      <c r="A30" s="66"/>
      <c r="B30" s="39"/>
      <c r="C30" s="33" t="s">
        <v>7</v>
      </c>
      <c r="D30" s="4">
        <f t="shared" si="0"/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6"/>
      <c r="K30" s="45"/>
    </row>
    <row r="31" spans="1:11" ht="15.6" customHeight="1">
      <c r="A31" s="66" t="s">
        <v>33</v>
      </c>
      <c r="B31" s="39" t="s">
        <v>181</v>
      </c>
      <c r="C31" s="33" t="s">
        <v>3</v>
      </c>
      <c r="D31" s="4">
        <f t="shared" si="0"/>
        <v>0</v>
      </c>
      <c r="E31" s="4">
        <f>SUM(E33:E36)</f>
        <v>0</v>
      </c>
      <c r="F31" s="4">
        <f>SUM(F33:F36)</f>
        <v>0</v>
      </c>
      <c r="G31" s="4">
        <f>SUM(G33:G36)</f>
        <v>0</v>
      </c>
      <c r="H31" s="4">
        <f>SUM(H33:H36)</f>
        <v>0</v>
      </c>
      <c r="I31" s="4">
        <f>SUM(I33:I36)</f>
        <v>0</v>
      </c>
      <c r="J31" s="46" t="s">
        <v>97</v>
      </c>
      <c r="K31" s="43" t="s">
        <v>79</v>
      </c>
    </row>
    <row r="32" spans="1:11" ht="15.6" customHeight="1">
      <c r="A32" s="66"/>
      <c r="B32" s="39"/>
      <c r="C32" s="33" t="s">
        <v>4</v>
      </c>
      <c r="D32" s="4"/>
      <c r="E32" s="4"/>
      <c r="F32" s="4"/>
      <c r="G32" s="4"/>
      <c r="H32" s="4"/>
      <c r="I32" s="4"/>
      <c r="J32" s="46"/>
      <c r="K32" s="44"/>
    </row>
    <row r="33" spans="1:11" ht="30.75" customHeight="1">
      <c r="A33" s="66"/>
      <c r="B33" s="39"/>
      <c r="C33" s="33" t="s">
        <v>5</v>
      </c>
      <c r="D33" s="4">
        <f t="shared" si="0"/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6"/>
      <c r="K33" s="44"/>
    </row>
    <row r="34" spans="1:11" ht="30.75" customHeight="1">
      <c r="A34" s="66"/>
      <c r="B34" s="39"/>
      <c r="C34" s="33" t="s">
        <v>6</v>
      </c>
      <c r="D34" s="4">
        <f t="shared" si="0"/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6"/>
      <c r="K34" s="44"/>
    </row>
    <row r="35" spans="1:11" ht="33" customHeight="1">
      <c r="A35" s="66"/>
      <c r="B35" s="39"/>
      <c r="C35" s="9" t="s">
        <v>66</v>
      </c>
      <c r="D35" s="4">
        <f t="shared" si="0"/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6"/>
      <c r="K35" s="44"/>
    </row>
    <row r="36" spans="1:11" ht="30.75" customHeight="1">
      <c r="A36" s="66"/>
      <c r="B36" s="39"/>
      <c r="C36" s="33" t="s">
        <v>7</v>
      </c>
      <c r="D36" s="4">
        <f t="shared" si="0"/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6"/>
      <c r="K36" s="45"/>
    </row>
    <row r="37" spans="1:11" ht="15.6" customHeight="1">
      <c r="A37" s="66" t="s">
        <v>48</v>
      </c>
      <c r="B37" s="39" t="s">
        <v>181</v>
      </c>
      <c r="C37" s="33" t="s">
        <v>3</v>
      </c>
      <c r="D37" s="4">
        <f t="shared" si="0"/>
        <v>0</v>
      </c>
      <c r="E37" s="4">
        <f>SUM(E39:E42)</f>
        <v>0</v>
      </c>
      <c r="F37" s="4">
        <f>SUM(F39:F42)</f>
        <v>0</v>
      </c>
      <c r="G37" s="4">
        <f>SUM(G39:G42)</f>
        <v>0</v>
      </c>
      <c r="H37" s="4">
        <f>SUM(H39:H42)</f>
        <v>0</v>
      </c>
      <c r="I37" s="4">
        <f>SUM(I39:I42)</f>
        <v>0</v>
      </c>
      <c r="J37" s="46" t="s">
        <v>98</v>
      </c>
      <c r="K37" s="43" t="s">
        <v>79</v>
      </c>
    </row>
    <row r="38" spans="1:11" ht="15.6" customHeight="1">
      <c r="A38" s="66"/>
      <c r="B38" s="39"/>
      <c r="C38" s="33" t="s">
        <v>4</v>
      </c>
      <c r="D38" s="4"/>
      <c r="E38" s="4"/>
      <c r="F38" s="4"/>
      <c r="G38" s="4"/>
      <c r="H38" s="4"/>
      <c r="I38" s="4"/>
      <c r="J38" s="46"/>
      <c r="K38" s="44"/>
    </row>
    <row r="39" spans="1:11" ht="30.75" customHeight="1">
      <c r="A39" s="66"/>
      <c r="B39" s="39"/>
      <c r="C39" s="33" t="s">
        <v>5</v>
      </c>
      <c r="D39" s="4">
        <f t="shared" si="0"/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6"/>
      <c r="K39" s="44"/>
    </row>
    <row r="40" spans="1:11" ht="30.75" customHeight="1">
      <c r="A40" s="66"/>
      <c r="B40" s="39"/>
      <c r="C40" s="33" t="s">
        <v>6</v>
      </c>
      <c r="D40" s="4">
        <f t="shared" si="0"/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6"/>
      <c r="K40" s="44"/>
    </row>
    <row r="41" spans="1:11" ht="32.450000000000003" customHeight="1">
      <c r="A41" s="66"/>
      <c r="B41" s="39"/>
      <c r="C41" s="9" t="s">
        <v>66</v>
      </c>
      <c r="D41" s="4">
        <f t="shared" si="0"/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6"/>
      <c r="K41" s="44"/>
    </row>
    <row r="42" spans="1:11" ht="51" customHeight="1">
      <c r="A42" s="66"/>
      <c r="B42" s="39"/>
      <c r="C42" s="33" t="s">
        <v>7</v>
      </c>
      <c r="D42" s="4">
        <f t="shared" si="0"/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6"/>
      <c r="K42" s="45"/>
    </row>
    <row r="43" spans="1:11" ht="15.6" customHeight="1">
      <c r="A43" s="66" t="s">
        <v>34</v>
      </c>
      <c r="B43" s="39" t="s">
        <v>181</v>
      </c>
      <c r="C43" s="33" t="s">
        <v>3</v>
      </c>
      <c r="D43" s="4">
        <f t="shared" si="0"/>
        <v>0</v>
      </c>
      <c r="E43" s="4">
        <f>SUM(E45:E48)</f>
        <v>0</v>
      </c>
      <c r="F43" s="4">
        <f>SUM(F45:F48)</f>
        <v>0</v>
      </c>
      <c r="G43" s="4">
        <f>SUM(G45:G48)</f>
        <v>0</v>
      </c>
      <c r="H43" s="4">
        <f>SUM(H45:H48)</f>
        <v>0</v>
      </c>
      <c r="I43" s="4">
        <f>SUM(I45:I48)</f>
        <v>0</v>
      </c>
      <c r="J43" s="46" t="s">
        <v>99</v>
      </c>
      <c r="K43" s="43" t="s">
        <v>43</v>
      </c>
    </row>
    <row r="44" spans="1:11" ht="15.6" customHeight="1">
      <c r="A44" s="66"/>
      <c r="B44" s="39"/>
      <c r="C44" s="33" t="s">
        <v>4</v>
      </c>
      <c r="D44" s="4"/>
      <c r="E44" s="4"/>
      <c r="F44" s="4"/>
      <c r="G44" s="4"/>
      <c r="H44" s="4"/>
      <c r="I44" s="4"/>
      <c r="J44" s="46"/>
      <c r="K44" s="44"/>
    </row>
    <row r="45" spans="1:11" ht="30.75" customHeight="1">
      <c r="A45" s="66"/>
      <c r="B45" s="39"/>
      <c r="C45" s="33" t="s">
        <v>5</v>
      </c>
      <c r="D45" s="4">
        <f t="shared" si="0"/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6"/>
      <c r="K45" s="44"/>
    </row>
    <row r="46" spans="1:11" ht="30.75" customHeight="1">
      <c r="A46" s="66"/>
      <c r="B46" s="39"/>
      <c r="C46" s="33" t="s">
        <v>6</v>
      </c>
      <c r="D46" s="4">
        <f t="shared" si="0"/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6"/>
      <c r="K46" s="44"/>
    </row>
    <row r="47" spans="1:11" ht="31.9" customHeight="1">
      <c r="A47" s="66"/>
      <c r="B47" s="39"/>
      <c r="C47" s="9" t="s">
        <v>66</v>
      </c>
      <c r="D47" s="4">
        <f t="shared" si="0"/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6"/>
      <c r="K47" s="44"/>
    </row>
    <row r="48" spans="1:11" ht="30.75" customHeight="1">
      <c r="A48" s="66"/>
      <c r="B48" s="39"/>
      <c r="C48" s="33" t="s">
        <v>7</v>
      </c>
      <c r="D48" s="4">
        <f t="shared" si="0"/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6"/>
      <c r="K48" s="45"/>
    </row>
    <row r="49" spans="1:11" ht="15.6" customHeight="1">
      <c r="A49" s="66" t="s">
        <v>49</v>
      </c>
      <c r="B49" s="39" t="s">
        <v>181</v>
      </c>
      <c r="C49" s="33" t="s">
        <v>3</v>
      </c>
      <c r="D49" s="4">
        <f t="shared" si="0"/>
        <v>0</v>
      </c>
      <c r="E49" s="4">
        <f>SUM(E51:E54)</f>
        <v>0</v>
      </c>
      <c r="F49" s="4">
        <f>SUM(F51:F54)</f>
        <v>0</v>
      </c>
      <c r="G49" s="4">
        <f>SUM(G51:G54)</f>
        <v>0</v>
      </c>
      <c r="H49" s="4">
        <f>SUM(H51:H54)</f>
        <v>0</v>
      </c>
      <c r="I49" s="4">
        <f>SUM(I51:I54)</f>
        <v>0</v>
      </c>
      <c r="J49" s="46" t="s">
        <v>100</v>
      </c>
      <c r="K49" s="43" t="s">
        <v>82</v>
      </c>
    </row>
    <row r="50" spans="1:11" ht="15.6" customHeight="1">
      <c r="A50" s="66"/>
      <c r="B50" s="39"/>
      <c r="C50" s="33" t="s">
        <v>4</v>
      </c>
      <c r="D50" s="4"/>
      <c r="E50" s="4"/>
      <c r="F50" s="4"/>
      <c r="G50" s="4"/>
      <c r="H50" s="4"/>
      <c r="I50" s="4"/>
      <c r="J50" s="46"/>
      <c r="K50" s="44"/>
    </row>
    <row r="51" spans="1:11" ht="30.75" customHeight="1">
      <c r="A51" s="66"/>
      <c r="B51" s="39"/>
      <c r="C51" s="33" t="s">
        <v>5</v>
      </c>
      <c r="D51" s="4">
        <f t="shared" si="0"/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6"/>
      <c r="K51" s="44"/>
    </row>
    <row r="52" spans="1:11" ht="30.75" customHeight="1">
      <c r="A52" s="66"/>
      <c r="B52" s="39"/>
      <c r="C52" s="33" t="s">
        <v>6</v>
      </c>
      <c r="D52" s="4">
        <f t="shared" si="0"/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6"/>
      <c r="K52" s="44"/>
    </row>
    <row r="53" spans="1:11" ht="46.5" customHeight="1">
      <c r="A53" s="66"/>
      <c r="B53" s="39"/>
      <c r="C53" s="9" t="s">
        <v>66</v>
      </c>
      <c r="D53" s="4">
        <f t="shared" si="0"/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6"/>
      <c r="K53" s="44"/>
    </row>
    <row r="54" spans="1:11" ht="32.25" customHeight="1">
      <c r="A54" s="66"/>
      <c r="B54" s="39"/>
      <c r="C54" s="33" t="s">
        <v>7</v>
      </c>
      <c r="D54" s="4">
        <f t="shared" si="0"/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6"/>
      <c r="K54" s="45"/>
    </row>
    <row r="55" spans="1:11" ht="15.6" customHeight="1">
      <c r="A55" s="66" t="s">
        <v>65</v>
      </c>
      <c r="B55" s="39" t="s">
        <v>181</v>
      </c>
      <c r="C55" s="33" t="s">
        <v>3</v>
      </c>
      <c r="D55" s="4">
        <f t="shared" si="0"/>
        <v>10791360</v>
      </c>
      <c r="E55" s="4">
        <f>SUM(E57:E60)</f>
        <v>1845159.9999999998</v>
      </c>
      <c r="F55" s="4">
        <f>SUM(F57:F60)</f>
        <v>2431550</v>
      </c>
      <c r="G55" s="4">
        <f>SUM(G57:G60)</f>
        <v>2431550</v>
      </c>
      <c r="H55" s="4">
        <f>SUM(H57:H60)</f>
        <v>2041550</v>
      </c>
      <c r="I55" s="4">
        <f>SUM(I57:I60)</f>
        <v>2041550</v>
      </c>
      <c r="J55" s="46" t="s">
        <v>116</v>
      </c>
      <c r="K55" s="43" t="s">
        <v>80</v>
      </c>
    </row>
    <row r="56" spans="1:11" ht="15.6" customHeight="1">
      <c r="A56" s="66"/>
      <c r="B56" s="39"/>
      <c r="C56" s="33" t="s">
        <v>4</v>
      </c>
      <c r="D56" s="4"/>
      <c r="E56" s="4"/>
      <c r="F56" s="4"/>
      <c r="G56" s="4"/>
      <c r="H56" s="4"/>
      <c r="I56" s="4"/>
      <c r="J56" s="46"/>
      <c r="K56" s="44"/>
    </row>
    <row r="57" spans="1:11" ht="30.75" customHeight="1">
      <c r="A57" s="66"/>
      <c r="B57" s="39"/>
      <c r="C57" s="33" t="s">
        <v>5</v>
      </c>
      <c r="D57" s="4">
        <f t="shared" si="0"/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6"/>
      <c r="K57" s="44"/>
    </row>
    <row r="58" spans="1:11" ht="30.75" customHeight="1">
      <c r="A58" s="66"/>
      <c r="B58" s="39"/>
      <c r="C58" s="33" t="s">
        <v>6</v>
      </c>
      <c r="D58" s="4">
        <f t="shared" si="0"/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6"/>
      <c r="K58" s="44"/>
    </row>
    <row r="59" spans="1:11" ht="46.5" customHeight="1">
      <c r="A59" s="66"/>
      <c r="B59" s="39"/>
      <c r="C59" s="9" t="s">
        <v>66</v>
      </c>
      <c r="D59" s="4">
        <f t="shared" si="0"/>
        <v>10791360</v>
      </c>
      <c r="E59" s="4">
        <f>(685.16+1160)*1000</f>
        <v>1845159.9999999998</v>
      </c>
      <c r="F59" s="4">
        <v>2431550</v>
      </c>
      <c r="G59" s="4">
        <v>2431550</v>
      </c>
      <c r="H59" s="4">
        <v>2041550</v>
      </c>
      <c r="I59" s="4">
        <v>2041550</v>
      </c>
      <c r="J59" s="46"/>
      <c r="K59" s="44"/>
    </row>
    <row r="60" spans="1:11" ht="32.25" customHeight="1">
      <c r="A60" s="66"/>
      <c r="B60" s="39"/>
      <c r="C60" s="33" t="s">
        <v>7</v>
      </c>
      <c r="D60" s="4">
        <f t="shared" si="0"/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6"/>
      <c r="K60" s="45"/>
    </row>
    <row r="61" spans="1:11" ht="15.6" customHeight="1">
      <c r="A61" s="66" t="s">
        <v>67</v>
      </c>
      <c r="B61" s="39" t="s">
        <v>181</v>
      </c>
      <c r="C61" s="33" t="s">
        <v>3</v>
      </c>
      <c r="D61" s="4">
        <f t="shared" ref="D61:D72" si="2">SUM(E61:I61)</f>
        <v>500000</v>
      </c>
      <c r="E61" s="4">
        <f>SUM(E63:E66)</f>
        <v>500000</v>
      </c>
      <c r="F61" s="4">
        <f>SUM(F63:F66)</f>
        <v>0</v>
      </c>
      <c r="G61" s="4">
        <f>SUM(G63:G66)</f>
        <v>0</v>
      </c>
      <c r="H61" s="4">
        <f>SUM(H63:H66)</f>
        <v>0</v>
      </c>
      <c r="I61" s="4">
        <f>SUM(I63:I66)</f>
        <v>0</v>
      </c>
      <c r="J61" s="46" t="s">
        <v>101</v>
      </c>
      <c r="K61" s="43" t="s">
        <v>81</v>
      </c>
    </row>
    <row r="62" spans="1:11" ht="15.6" customHeight="1">
      <c r="A62" s="66"/>
      <c r="B62" s="39"/>
      <c r="C62" s="33" t="s">
        <v>4</v>
      </c>
      <c r="D62" s="4"/>
      <c r="E62" s="4"/>
      <c r="F62" s="4"/>
      <c r="G62" s="4"/>
      <c r="H62" s="4"/>
      <c r="I62" s="4"/>
      <c r="J62" s="46"/>
      <c r="K62" s="44"/>
    </row>
    <row r="63" spans="1:11" ht="30.75" customHeight="1">
      <c r="A63" s="66"/>
      <c r="B63" s="39"/>
      <c r="C63" s="33" t="s">
        <v>5</v>
      </c>
      <c r="D63" s="4">
        <f t="shared" si="2"/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6"/>
      <c r="K63" s="44"/>
    </row>
    <row r="64" spans="1:11" ht="30.75" customHeight="1">
      <c r="A64" s="66"/>
      <c r="B64" s="39"/>
      <c r="C64" s="33" t="s">
        <v>6</v>
      </c>
      <c r="D64" s="4">
        <f t="shared" si="2"/>
        <v>500000</v>
      </c>
      <c r="E64" s="4">
        <v>500000</v>
      </c>
      <c r="F64" s="4">
        <v>0</v>
      </c>
      <c r="G64" s="4">
        <v>0</v>
      </c>
      <c r="H64" s="4">
        <v>0</v>
      </c>
      <c r="I64" s="4">
        <v>0</v>
      </c>
      <c r="J64" s="46"/>
      <c r="K64" s="44"/>
    </row>
    <row r="65" spans="1:11" ht="31.15" customHeight="1">
      <c r="A65" s="66"/>
      <c r="B65" s="39"/>
      <c r="C65" s="9" t="s">
        <v>66</v>
      </c>
      <c r="D65" s="4">
        <f t="shared" si="2"/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6"/>
      <c r="K65" s="44"/>
    </row>
    <row r="66" spans="1:11" ht="32.25" customHeight="1">
      <c r="A66" s="66"/>
      <c r="B66" s="39"/>
      <c r="C66" s="33" t="s">
        <v>7</v>
      </c>
      <c r="D66" s="4">
        <f t="shared" si="2"/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6"/>
      <c r="K66" s="45"/>
    </row>
    <row r="67" spans="1:11" ht="15.6" customHeight="1">
      <c r="A67" s="66" t="s">
        <v>50</v>
      </c>
      <c r="B67" s="39" t="s">
        <v>181</v>
      </c>
      <c r="C67" s="33" t="s">
        <v>3</v>
      </c>
      <c r="D67" s="4">
        <f t="shared" si="2"/>
        <v>34274070.079999998</v>
      </c>
      <c r="E67" s="4">
        <f>SUM(E69:E72)</f>
        <v>6995205.0499999998</v>
      </c>
      <c r="F67" s="4">
        <f>SUM(F69:F72)</f>
        <v>7453067.1399999997</v>
      </c>
      <c r="G67" s="4">
        <f>SUM(G69:G72)</f>
        <v>6860615.1100000003</v>
      </c>
      <c r="H67" s="4">
        <f>SUM(H69:H72)</f>
        <v>6482591.3900000006</v>
      </c>
      <c r="I67" s="4">
        <f>SUM(I69:I72)</f>
        <v>6482591.3900000006</v>
      </c>
      <c r="J67" s="46" t="s">
        <v>117</v>
      </c>
      <c r="K67" s="43" t="s">
        <v>119</v>
      </c>
    </row>
    <row r="68" spans="1:11" ht="15.6" customHeight="1">
      <c r="A68" s="66"/>
      <c r="B68" s="39"/>
      <c r="C68" s="33" t="s">
        <v>4</v>
      </c>
      <c r="D68" s="4"/>
      <c r="E68" s="4"/>
      <c r="F68" s="4"/>
      <c r="G68" s="4"/>
      <c r="H68" s="4"/>
      <c r="I68" s="4"/>
      <c r="J68" s="46"/>
      <c r="K68" s="44"/>
    </row>
    <row r="69" spans="1:11" ht="30.75" customHeight="1">
      <c r="A69" s="66"/>
      <c r="B69" s="39"/>
      <c r="C69" s="33" t="s">
        <v>5</v>
      </c>
      <c r="D69" s="4">
        <f t="shared" si="2"/>
        <v>30225799.009999998</v>
      </c>
      <c r="E69" s="4">
        <f>(6357.59816+436.90184-505.08)*1000</f>
        <v>6289420</v>
      </c>
      <c r="F69" s="4">
        <v>6700491.3399999999</v>
      </c>
      <c r="G69" s="4">
        <v>6099008.0099999998</v>
      </c>
      <c r="H69" s="4">
        <v>5568439.8300000001</v>
      </c>
      <c r="I69" s="4">
        <v>5568439.8300000001</v>
      </c>
      <c r="J69" s="46"/>
      <c r="K69" s="44"/>
    </row>
    <row r="70" spans="1:11" ht="30.75" customHeight="1">
      <c r="A70" s="66"/>
      <c r="B70" s="39"/>
      <c r="C70" s="33" t="s">
        <v>6</v>
      </c>
      <c r="D70" s="4">
        <f t="shared" si="2"/>
        <v>4010079.2600000007</v>
      </c>
      <c r="E70" s="4">
        <f>(706.39901+48.51083-56.12)*1000</f>
        <v>698789.84000000008</v>
      </c>
      <c r="F70" s="4">
        <v>744499.04</v>
      </c>
      <c r="G70" s="4">
        <v>753809.98</v>
      </c>
      <c r="H70" s="4">
        <v>906490.2</v>
      </c>
      <c r="I70" s="4">
        <v>906490.2</v>
      </c>
      <c r="J70" s="46"/>
      <c r="K70" s="44"/>
    </row>
    <row r="71" spans="1:11" ht="30" customHeight="1">
      <c r="A71" s="66"/>
      <c r="B71" s="39"/>
      <c r="C71" s="9" t="s">
        <v>66</v>
      </c>
      <c r="D71" s="4">
        <f t="shared" si="2"/>
        <v>38191.81</v>
      </c>
      <c r="E71" s="4">
        <f>(7.064+0.48541)*1000-554.2</f>
        <v>6995.21</v>
      </c>
      <c r="F71" s="4">
        <v>8076.76</v>
      </c>
      <c r="G71" s="4">
        <v>7797.12</v>
      </c>
      <c r="H71" s="4">
        <v>7661.36</v>
      </c>
      <c r="I71" s="4">
        <v>7661.36</v>
      </c>
      <c r="J71" s="46"/>
      <c r="K71" s="44"/>
    </row>
    <row r="72" spans="1:11" ht="30.75" customHeight="1">
      <c r="A72" s="66"/>
      <c r="B72" s="39"/>
      <c r="C72" s="33" t="s">
        <v>7</v>
      </c>
      <c r="D72" s="4">
        <f t="shared" si="2"/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6"/>
      <c r="K72" s="45"/>
    </row>
    <row r="73" spans="1:11" ht="15.6" customHeight="1">
      <c r="A73" s="66" t="s">
        <v>51</v>
      </c>
      <c r="B73" s="39" t="s">
        <v>181</v>
      </c>
      <c r="C73" s="33" t="s">
        <v>3</v>
      </c>
      <c r="D73" s="4">
        <f t="shared" ref="D73:D139" si="3">SUM(E73:I73)</f>
        <v>11474087.560000001</v>
      </c>
      <c r="E73" s="4">
        <f>SUM(E75:E78)</f>
        <v>2285597.56</v>
      </c>
      <c r="F73" s="4">
        <f>SUM(F75:F78)</f>
        <v>1892490</v>
      </c>
      <c r="G73" s="4">
        <f>SUM(G75:G78)</f>
        <v>2432000</v>
      </c>
      <c r="H73" s="4">
        <f>SUM(H75:H78)</f>
        <v>2432000</v>
      </c>
      <c r="I73" s="4">
        <f>SUM(I75:I78)</f>
        <v>2432000</v>
      </c>
      <c r="J73" s="100" t="s">
        <v>118</v>
      </c>
      <c r="K73" s="43" t="s">
        <v>120</v>
      </c>
    </row>
    <row r="74" spans="1:11" ht="15.6" customHeight="1">
      <c r="A74" s="66"/>
      <c r="B74" s="39"/>
      <c r="C74" s="33" t="s">
        <v>4</v>
      </c>
      <c r="D74" s="4"/>
      <c r="E74" s="4"/>
      <c r="F74" s="4"/>
      <c r="G74" s="4"/>
      <c r="H74" s="4"/>
      <c r="I74" s="4"/>
      <c r="J74" s="101"/>
      <c r="K74" s="44"/>
    </row>
    <row r="75" spans="1:11" ht="30.75" customHeight="1">
      <c r="A75" s="66"/>
      <c r="B75" s="39"/>
      <c r="C75" s="33" t="s">
        <v>5</v>
      </c>
      <c r="D75" s="4">
        <f t="shared" si="3"/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101"/>
      <c r="K75" s="44"/>
    </row>
    <row r="76" spans="1:11" ht="30.75" customHeight="1">
      <c r="A76" s="66"/>
      <c r="B76" s="39"/>
      <c r="C76" s="33" t="s">
        <v>6</v>
      </c>
      <c r="D76" s="4">
        <f t="shared" si="3"/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101"/>
      <c r="K76" s="44"/>
    </row>
    <row r="77" spans="1:11" ht="30" customHeight="1">
      <c r="A77" s="66"/>
      <c r="B77" s="39"/>
      <c r="C77" s="9" t="s">
        <v>66</v>
      </c>
      <c r="D77" s="4">
        <f t="shared" si="3"/>
        <v>11474087.560000001</v>
      </c>
      <c r="E77" s="4">
        <f>2432000-146402.44</f>
        <v>2285597.56</v>
      </c>
      <c r="F77" s="4">
        <v>1892490</v>
      </c>
      <c r="G77" s="4">
        <v>2432000</v>
      </c>
      <c r="H77" s="4">
        <v>2432000</v>
      </c>
      <c r="I77" s="4">
        <v>2432000</v>
      </c>
      <c r="J77" s="101"/>
      <c r="K77" s="44"/>
    </row>
    <row r="78" spans="1:11" ht="30.75" customHeight="1">
      <c r="A78" s="66"/>
      <c r="B78" s="39"/>
      <c r="C78" s="33" t="s">
        <v>7</v>
      </c>
      <c r="D78" s="4">
        <f t="shared" si="3"/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102"/>
      <c r="K78" s="45"/>
    </row>
    <row r="79" spans="1:11" ht="15.6" customHeight="1">
      <c r="A79" s="66" t="s">
        <v>74</v>
      </c>
      <c r="B79" s="39" t="s">
        <v>181</v>
      </c>
      <c r="C79" s="33" t="s">
        <v>3</v>
      </c>
      <c r="D79" s="4">
        <f t="shared" si="3"/>
        <v>1000000</v>
      </c>
      <c r="E79" s="4">
        <f>SUM(E81:E84)</f>
        <v>1000000</v>
      </c>
      <c r="F79" s="4">
        <f>SUM(F81:F84)</f>
        <v>0</v>
      </c>
      <c r="G79" s="4">
        <f>SUM(G81:G84)</f>
        <v>0</v>
      </c>
      <c r="H79" s="4">
        <f>SUM(H81:H84)</f>
        <v>0</v>
      </c>
      <c r="I79" s="4">
        <f>SUM(I81:I84)</f>
        <v>0</v>
      </c>
      <c r="J79" s="100" t="s">
        <v>102</v>
      </c>
      <c r="K79" s="43" t="s">
        <v>83</v>
      </c>
    </row>
    <row r="80" spans="1:11" ht="15.6" customHeight="1">
      <c r="A80" s="66"/>
      <c r="B80" s="39"/>
      <c r="C80" s="33" t="s">
        <v>4</v>
      </c>
      <c r="D80" s="4"/>
      <c r="E80" s="4"/>
      <c r="F80" s="4"/>
      <c r="G80" s="4"/>
      <c r="H80" s="4"/>
      <c r="I80" s="4"/>
      <c r="J80" s="101"/>
      <c r="K80" s="44"/>
    </row>
    <row r="81" spans="1:11" ht="30.75" customHeight="1">
      <c r="A81" s="66"/>
      <c r="B81" s="39"/>
      <c r="C81" s="33" t="s">
        <v>5</v>
      </c>
      <c r="D81" s="4">
        <f>SUM(E81:I81)</f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101"/>
      <c r="K81" s="44"/>
    </row>
    <row r="82" spans="1:11" ht="30.75" customHeight="1">
      <c r="A82" s="66"/>
      <c r="B82" s="39"/>
      <c r="C82" s="33" t="s">
        <v>6</v>
      </c>
      <c r="D82" s="4">
        <f t="shared" si="3"/>
        <v>900000</v>
      </c>
      <c r="E82" s="4">
        <v>900000</v>
      </c>
      <c r="F82" s="4">
        <v>0</v>
      </c>
      <c r="G82" s="4">
        <v>0</v>
      </c>
      <c r="H82" s="4">
        <v>0</v>
      </c>
      <c r="I82" s="4">
        <v>0</v>
      </c>
      <c r="J82" s="101"/>
      <c r="K82" s="44"/>
    </row>
    <row r="83" spans="1:11" ht="45.6" customHeight="1">
      <c r="A83" s="66"/>
      <c r="B83" s="39"/>
      <c r="C83" s="9" t="s">
        <v>66</v>
      </c>
      <c r="D83" s="4">
        <f t="shared" si="3"/>
        <v>100000</v>
      </c>
      <c r="E83" s="4">
        <v>100000</v>
      </c>
      <c r="F83" s="4">
        <v>0</v>
      </c>
      <c r="G83" s="4">
        <v>0</v>
      </c>
      <c r="H83" s="4">
        <v>0</v>
      </c>
      <c r="I83" s="4">
        <v>0</v>
      </c>
      <c r="J83" s="101"/>
      <c r="K83" s="44"/>
    </row>
    <row r="84" spans="1:11" ht="69.75" customHeight="1">
      <c r="A84" s="66"/>
      <c r="B84" s="39"/>
      <c r="C84" s="33" t="s">
        <v>7</v>
      </c>
      <c r="D84" s="4">
        <f t="shared" si="3"/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102"/>
      <c r="K84" s="45"/>
    </row>
    <row r="85" spans="1:11" ht="15.6" customHeight="1">
      <c r="A85" s="66" t="s">
        <v>52</v>
      </c>
      <c r="B85" s="39" t="s">
        <v>181</v>
      </c>
      <c r="C85" s="33" t="s">
        <v>3</v>
      </c>
      <c r="D85" s="4">
        <f t="shared" si="3"/>
        <v>66233396.920000002</v>
      </c>
      <c r="E85" s="4">
        <f>SUM(E87:E90)</f>
        <v>11296205</v>
      </c>
      <c r="F85" s="4">
        <f>SUM(F87:F90)</f>
        <v>22008481.920000002</v>
      </c>
      <c r="G85" s="4">
        <f>SUM(G87:G90)</f>
        <v>11102460</v>
      </c>
      <c r="H85" s="4">
        <f>SUM(H87:H90)</f>
        <v>10976205</v>
      </c>
      <c r="I85" s="4">
        <f>SUM(I87:I90)</f>
        <v>10850045</v>
      </c>
      <c r="J85" s="46" t="s">
        <v>103</v>
      </c>
      <c r="K85" s="43" t="s">
        <v>121</v>
      </c>
    </row>
    <row r="86" spans="1:11" ht="15.6" customHeight="1">
      <c r="A86" s="66"/>
      <c r="B86" s="39"/>
      <c r="C86" s="33" t="s">
        <v>4</v>
      </c>
      <c r="D86" s="4"/>
      <c r="E86" s="4"/>
      <c r="F86" s="4"/>
      <c r="G86" s="4"/>
      <c r="H86" s="4"/>
      <c r="I86" s="4"/>
      <c r="J86" s="46"/>
      <c r="K86" s="44"/>
    </row>
    <row r="87" spans="1:11" ht="33" customHeight="1">
      <c r="A87" s="66"/>
      <c r="B87" s="39"/>
      <c r="C87" s="33" t="s">
        <v>5</v>
      </c>
      <c r="D87" s="4">
        <f t="shared" si="3"/>
        <v>66233396.920000002</v>
      </c>
      <c r="E87" s="4">
        <f>10976205+320000</f>
        <v>11296205</v>
      </c>
      <c r="F87" s="4">
        <f>10976205+126255+2855300+8050721.92</f>
        <v>22008481.920000002</v>
      </c>
      <c r="G87" s="4">
        <f>10850045+252415</f>
        <v>11102460</v>
      </c>
      <c r="H87" s="4">
        <f>10850045+126160</f>
        <v>10976205</v>
      </c>
      <c r="I87" s="4">
        <v>10850045</v>
      </c>
      <c r="J87" s="46"/>
      <c r="K87" s="44"/>
    </row>
    <row r="88" spans="1:11" ht="30">
      <c r="A88" s="66"/>
      <c r="B88" s="39"/>
      <c r="C88" s="33" t="s">
        <v>6</v>
      </c>
      <c r="D88" s="4">
        <f t="shared" si="3"/>
        <v>0</v>
      </c>
      <c r="E88" s="4">
        <f t="shared" ref="E88:I89" si="4">(F88+G88+H88+I88+J88)*1000</f>
        <v>0</v>
      </c>
      <c r="F88" s="4">
        <f t="shared" si="4"/>
        <v>0</v>
      </c>
      <c r="G88" s="4">
        <f t="shared" si="4"/>
        <v>0</v>
      </c>
      <c r="H88" s="4">
        <f t="shared" si="4"/>
        <v>0</v>
      </c>
      <c r="I88" s="4">
        <f t="shared" si="4"/>
        <v>0</v>
      </c>
      <c r="J88" s="46"/>
      <c r="K88" s="44"/>
    </row>
    <row r="89" spans="1:11" ht="31.15" customHeight="1">
      <c r="A89" s="66"/>
      <c r="B89" s="39"/>
      <c r="C89" s="28" t="s">
        <v>66</v>
      </c>
      <c r="D89" s="4">
        <f t="shared" si="3"/>
        <v>0</v>
      </c>
      <c r="E89" s="4">
        <f t="shared" si="4"/>
        <v>0</v>
      </c>
      <c r="F89" s="4">
        <f t="shared" si="4"/>
        <v>0</v>
      </c>
      <c r="G89" s="4">
        <f t="shared" si="4"/>
        <v>0</v>
      </c>
      <c r="H89" s="4">
        <f t="shared" si="4"/>
        <v>0</v>
      </c>
      <c r="I89" s="4">
        <f t="shared" si="4"/>
        <v>0</v>
      </c>
      <c r="J89" s="46"/>
      <c r="K89" s="44"/>
    </row>
    <row r="90" spans="1:11" ht="39.75" customHeight="1">
      <c r="A90" s="66"/>
      <c r="B90" s="39"/>
      <c r="C90" s="33" t="s">
        <v>7</v>
      </c>
      <c r="D90" s="4">
        <f t="shared" si="3"/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6"/>
      <c r="K90" s="45"/>
    </row>
    <row r="91" spans="1:11" ht="15.6" customHeight="1">
      <c r="A91" s="66" t="s">
        <v>53</v>
      </c>
      <c r="B91" s="39" t="s">
        <v>181</v>
      </c>
      <c r="C91" s="33" t="s">
        <v>3</v>
      </c>
      <c r="D91" s="4">
        <f t="shared" si="3"/>
        <v>28181956</v>
      </c>
      <c r="E91" s="4">
        <f>SUM(E93:E96)</f>
        <v>5156000</v>
      </c>
      <c r="F91" s="4">
        <f>SUM(F93:F96)</f>
        <v>4978214</v>
      </c>
      <c r="G91" s="4">
        <f>SUM(G93:G96)</f>
        <v>5815914</v>
      </c>
      <c r="H91" s="4">
        <f>SUM(H93:H96)</f>
        <v>6115914</v>
      </c>
      <c r="I91" s="4">
        <f>SUM(I93:I96)</f>
        <v>6115914</v>
      </c>
      <c r="J91" s="46" t="s">
        <v>104</v>
      </c>
      <c r="K91" s="43" t="s">
        <v>40</v>
      </c>
    </row>
    <row r="92" spans="1:11" ht="15.6" customHeight="1">
      <c r="A92" s="66"/>
      <c r="B92" s="39"/>
      <c r="C92" s="33" t="s">
        <v>4</v>
      </c>
      <c r="D92" s="4"/>
      <c r="E92" s="4"/>
      <c r="F92" s="4"/>
      <c r="G92" s="4"/>
      <c r="H92" s="4"/>
      <c r="I92" s="4"/>
      <c r="J92" s="46"/>
      <c r="K92" s="44"/>
    </row>
    <row r="93" spans="1:11" ht="33" customHeight="1">
      <c r="A93" s="66"/>
      <c r="B93" s="39"/>
      <c r="C93" s="33" t="s">
        <v>5</v>
      </c>
      <c r="D93" s="4">
        <f t="shared" si="3"/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6"/>
      <c r="K93" s="44"/>
    </row>
    <row r="94" spans="1:11" ht="30">
      <c r="A94" s="66"/>
      <c r="B94" s="39"/>
      <c r="C94" s="33" t="s">
        <v>6</v>
      </c>
      <c r="D94" s="4">
        <f t="shared" si="3"/>
        <v>25648300</v>
      </c>
      <c r="E94" s="4">
        <v>4686000</v>
      </c>
      <c r="F94" s="4">
        <v>4462300</v>
      </c>
      <c r="G94" s="4">
        <v>5300000</v>
      </c>
      <c r="H94" s="4">
        <v>5600000</v>
      </c>
      <c r="I94" s="4">
        <v>5600000</v>
      </c>
      <c r="J94" s="46"/>
      <c r="K94" s="44"/>
    </row>
    <row r="95" spans="1:11" ht="31.15" customHeight="1">
      <c r="A95" s="66"/>
      <c r="B95" s="39"/>
      <c r="C95" s="28" t="s">
        <v>66</v>
      </c>
      <c r="D95" s="4">
        <f t="shared" si="3"/>
        <v>2533656</v>
      </c>
      <c r="E95" s="4">
        <v>470000</v>
      </c>
      <c r="F95" s="4">
        <v>515914</v>
      </c>
      <c r="G95" s="4">
        <v>515914</v>
      </c>
      <c r="H95" s="4">
        <v>515914</v>
      </c>
      <c r="I95" s="4">
        <v>515914</v>
      </c>
      <c r="J95" s="46"/>
      <c r="K95" s="44"/>
    </row>
    <row r="96" spans="1:11" ht="34.5" customHeight="1">
      <c r="A96" s="66"/>
      <c r="B96" s="39"/>
      <c r="C96" s="33" t="s">
        <v>7</v>
      </c>
      <c r="D96" s="4">
        <f t="shared" si="3"/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6"/>
      <c r="K96" s="45"/>
    </row>
    <row r="97" spans="1:11" ht="15.6" customHeight="1">
      <c r="A97" s="40" t="s">
        <v>68</v>
      </c>
      <c r="B97" s="39" t="s">
        <v>181</v>
      </c>
      <c r="C97" s="28" t="s">
        <v>3</v>
      </c>
      <c r="D97" s="4">
        <f t="shared" si="3"/>
        <v>546402.43999999994</v>
      </c>
      <c r="E97" s="4">
        <f>SUM(E99:E102)</f>
        <v>546402.43999999994</v>
      </c>
      <c r="F97" s="4">
        <f>SUM(F99:F102)</f>
        <v>0</v>
      </c>
      <c r="G97" s="4">
        <f>SUM(G99:G102)</f>
        <v>0</v>
      </c>
      <c r="H97" s="4">
        <f>SUM(H99:H102)</f>
        <v>0</v>
      </c>
      <c r="I97" s="4">
        <f>SUM(I99:I102)</f>
        <v>0</v>
      </c>
      <c r="J97" s="46" t="s">
        <v>69</v>
      </c>
      <c r="K97" s="43" t="s">
        <v>83</v>
      </c>
    </row>
    <row r="98" spans="1:11" ht="15.6" customHeight="1">
      <c r="A98" s="41"/>
      <c r="B98" s="39"/>
      <c r="C98" s="28" t="s">
        <v>4</v>
      </c>
      <c r="D98" s="4"/>
      <c r="E98" s="4"/>
      <c r="F98" s="4"/>
      <c r="G98" s="4"/>
      <c r="H98" s="4"/>
      <c r="I98" s="4"/>
      <c r="J98" s="46"/>
      <c r="K98" s="44"/>
    </row>
    <row r="99" spans="1:11" ht="30.75" customHeight="1">
      <c r="A99" s="41"/>
      <c r="B99" s="39"/>
      <c r="C99" s="28" t="s">
        <v>5</v>
      </c>
      <c r="D99" s="4">
        <f t="shared" si="3"/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6"/>
      <c r="K99" s="44"/>
    </row>
    <row r="100" spans="1:11" ht="30.75" customHeight="1">
      <c r="A100" s="41"/>
      <c r="B100" s="39"/>
      <c r="C100" s="28" t="s">
        <v>6</v>
      </c>
      <c r="D100" s="4">
        <f t="shared" si="3"/>
        <v>400000</v>
      </c>
      <c r="E100" s="4">
        <v>400000</v>
      </c>
      <c r="F100" s="4">
        <v>0</v>
      </c>
      <c r="G100" s="4">
        <v>0</v>
      </c>
      <c r="H100" s="4">
        <v>0</v>
      </c>
      <c r="I100" s="4">
        <v>0</v>
      </c>
      <c r="J100" s="46"/>
      <c r="K100" s="44"/>
    </row>
    <row r="101" spans="1:11" ht="34.15" customHeight="1">
      <c r="A101" s="41"/>
      <c r="B101" s="39"/>
      <c r="C101" s="9" t="s">
        <v>66</v>
      </c>
      <c r="D101" s="4">
        <f t="shared" si="3"/>
        <v>146402.44</v>
      </c>
      <c r="E101" s="4">
        <v>146402.44</v>
      </c>
      <c r="F101" s="4">
        <v>0</v>
      </c>
      <c r="G101" s="4">
        <v>0</v>
      </c>
      <c r="H101" s="4">
        <v>0</v>
      </c>
      <c r="I101" s="4">
        <v>0</v>
      </c>
      <c r="J101" s="46"/>
      <c r="K101" s="44"/>
    </row>
    <row r="102" spans="1:11" ht="33.75" customHeight="1">
      <c r="A102" s="42"/>
      <c r="B102" s="39"/>
      <c r="C102" s="28" t="s">
        <v>7</v>
      </c>
      <c r="D102" s="4">
        <f t="shared" si="3"/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6"/>
      <c r="K102" s="45"/>
    </row>
    <row r="103" spans="1:11" ht="15.6" customHeight="1">
      <c r="A103" s="40" t="s">
        <v>54</v>
      </c>
      <c r="B103" s="39" t="s">
        <v>181</v>
      </c>
      <c r="C103" s="33" t="s">
        <v>3</v>
      </c>
      <c r="D103" s="4">
        <f>SUM(E103:I103)</f>
        <v>0</v>
      </c>
      <c r="E103" s="4">
        <f>SUM(E105:E108)</f>
        <v>0</v>
      </c>
      <c r="F103" s="4">
        <f>SUM(F105:F108)</f>
        <v>0</v>
      </c>
      <c r="G103" s="4">
        <f>SUM(G105:G108)</f>
        <v>0</v>
      </c>
      <c r="H103" s="4">
        <f>SUM(H105:H108)</f>
        <v>0</v>
      </c>
      <c r="I103" s="4">
        <f>SUM(I105:I108)</f>
        <v>0</v>
      </c>
      <c r="J103" s="43" t="s">
        <v>105</v>
      </c>
      <c r="K103" s="43" t="s">
        <v>44</v>
      </c>
    </row>
    <row r="104" spans="1:11" ht="15.6" customHeight="1">
      <c r="A104" s="41"/>
      <c r="B104" s="39"/>
      <c r="C104" s="33" t="s">
        <v>4</v>
      </c>
      <c r="D104" s="4"/>
      <c r="E104" s="4"/>
      <c r="F104" s="4"/>
      <c r="G104" s="4"/>
      <c r="H104" s="4"/>
      <c r="I104" s="4"/>
      <c r="J104" s="44"/>
      <c r="K104" s="44"/>
    </row>
    <row r="105" spans="1:11" ht="30.75" customHeight="1">
      <c r="A105" s="41"/>
      <c r="B105" s="39"/>
      <c r="C105" s="33" t="s">
        <v>5</v>
      </c>
      <c r="D105" s="4">
        <f>SUM(E105:I105)</f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4"/>
      <c r="K105" s="44"/>
    </row>
    <row r="106" spans="1:11" ht="30.75" customHeight="1">
      <c r="A106" s="41"/>
      <c r="B106" s="39"/>
      <c r="C106" s="33" t="s">
        <v>6</v>
      </c>
      <c r="D106" s="4">
        <f>SUM(E106:I106)</f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4"/>
      <c r="K106" s="44"/>
    </row>
    <row r="107" spans="1:11" ht="35.450000000000003" customHeight="1">
      <c r="A107" s="41"/>
      <c r="B107" s="39"/>
      <c r="C107" s="9" t="s">
        <v>66</v>
      </c>
      <c r="D107" s="4">
        <f>SUM(E107:I107)</f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4"/>
      <c r="K107" s="44"/>
    </row>
    <row r="108" spans="1:11" ht="33.6" customHeight="1">
      <c r="A108" s="42"/>
      <c r="B108" s="39"/>
      <c r="C108" s="33" t="s">
        <v>7</v>
      </c>
      <c r="D108" s="4">
        <f>SUM(E108:I108)</f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5"/>
      <c r="K108" s="45"/>
    </row>
    <row r="109" spans="1:11" ht="15.6" customHeight="1">
      <c r="A109" s="50" t="s">
        <v>73</v>
      </c>
      <c r="B109" s="39" t="s">
        <v>181</v>
      </c>
      <c r="C109" s="33" t="s">
        <v>3</v>
      </c>
      <c r="D109" s="4">
        <f t="shared" si="3"/>
        <v>771505</v>
      </c>
      <c r="E109" s="4">
        <f>SUM(E111:E114)</f>
        <v>294905</v>
      </c>
      <c r="F109" s="4">
        <f>SUM(F111:F114)</f>
        <v>476600</v>
      </c>
      <c r="G109" s="4">
        <f>SUM(G111:G114)</f>
        <v>0</v>
      </c>
      <c r="H109" s="4">
        <f>SUM(H111:H114)</f>
        <v>0</v>
      </c>
      <c r="I109" s="4">
        <f>SUM(I111:I114)</f>
        <v>0</v>
      </c>
      <c r="J109" s="43" t="s">
        <v>106</v>
      </c>
      <c r="K109" s="43" t="s">
        <v>83</v>
      </c>
    </row>
    <row r="110" spans="1:11" ht="15.6" customHeight="1">
      <c r="A110" s="51"/>
      <c r="B110" s="39"/>
      <c r="C110" s="33" t="s">
        <v>4</v>
      </c>
      <c r="D110" s="4"/>
      <c r="E110" s="4"/>
      <c r="F110" s="4"/>
      <c r="G110" s="4"/>
      <c r="H110" s="4"/>
      <c r="I110" s="4"/>
      <c r="J110" s="44"/>
      <c r="K110" s="44"/>
    </row>
    <row r="111" spans="1:11" ht="30.75" customHeight="1">
      <c r="A111" s="51"/>
      <c r="B111" s="39"/>
      <c r="C111" s="33" t="s">
        <v>5</v>
      </c>
      <c r="D111" s="4">
        <f>SUM(E111:I111)</f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4"/>
      <c r="K111" s="44"/>
    </row>
    <row r="112" spans="1:11" ht="30.75" customHeight="1">
      <c r="A112" s="51"/>
      <c r="B112" s="39"/>
      <c r="C112" s="33" t="s">
        <v>6</v>
      </c>
      <c r="D112" s="4">
        <f>SUM(E112:I112)</f>
        <v>771505</v>
      </c>
      <c r="E112" s="4">
        <f>247981+11474+35450</f>
        <v>294905</v>
      </c>
      <c r="F112" s="4">
        <v>476600</v>
      </c>
      <c r="G112" s="4">
        <v>0</v>
      </c>
      <c r="H112" s="4">
        <v>0</v>
      </c>
      <c r="I112" s="4">
        <v>0</v>
      </c>
      <c r="J112" s="44"/>
      <c r="K112" s="44"/>
    </row>
    <row r="113" spans="1:11" ht="26.45" customHeight="1">
      <c r="A113" s="51"/>
      <c r="B113" s="39"/>
      <c r="C113" s="9" t="s">
        <v>66</v>
      </c>
      <c r="D113" s="4">
        <f>SUM(E113:I113)</f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4"/>
      <c r="K113" s="44"/>
    </row>
    <row r="114" spans="1:11" ht="33.6" customHeight="1">
      <c r="A114" s="52"/>
      <c r="B114" s="39"/>
      <c r="C114" s="33" t="s">
        <v>7</v>
      </c>
      <c r="D114" s="4">
        <f>SUM(E114:I114)</f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5"/>
      <c r="K114" s="45"/>
    </row>
    <row r="115" spans="1:11" ht="22.9" customHeight="1">
      <c r="A115" s="40" t="s">
        <v>132</v>
      </c>
      <c r="B115" s="97" t="s">
        <v>181</v>
      </c>
      <c r="C115" s="33" t="s">
        <v>3</v>
      </c>
      <c r="D115" s="4">
        <f>SUM(E115:I115)</f>
        <v>8101543.9700000007</v>
      </c>
      <c r="E115" s="4">
        <f>SUM(E117:E120)</f>
        <v>405489.67</v>
      </c>
      <c r="F115" s="4">
        <f>SUM(F117:F120)</f>
        <v>2398346.5</v>
      </c>
      <c r="G115" s="4">
        <f>SUM(G117:G120)</f>
        <v>2398346.5</v>
      </c>
      <c r="H115" s="4">
        <f>SUM(H117:H120)</f>
        <v>2899361.3000000003</v>
      </c>
      <c r="I115" s="4">
        <f>SUM(I117:I120)</f>
        <v>0</v>
      </c>
      <c r="J115" s="43" t="s">
        <v>136</v>
      </c>
      <c r="K115" s="43" t="s">
        <v>84</v>
      </c>
    </row>
    <row r="116" spans="1:11" ht="18.600000000000001" customHeight="1">
      <c r="A116" s="41"/>
      <c r="B116" s="98"/>
      <c r="C116" s="33" t="s">
        <v>4</v>
      </c>
      <c r="D116" s="4"/>
      <c r="E116" s="4"/>
      <c r="F116" s="4"/>
      <c r="G116" s="4"/>
      <c r="H116" s="4"/>
      <c r="I116" s="4"/>
      <c r="J116" s="44"/>
      <c r="K116" s="44"/>
    </row>
    <row r="117" spans="1:11" ht="28.15" customHeight="1">
      <c r="A117" s="41"/>
      <c r="B117" s="98"/>
      <c r="C117" s="33" t="s">
        <v>5</v>
      </c>
      <c r="D117" s="4">
        <f>SUM(E117:I117)</f>
        <v>7591589.7400000002</v>
      </c>
      <c r="E117" s="4">
        <v>397379.88</v>
      </c>
      <c r="F117" s="4">
        <v>2350379.5699999998</v>
      </c>
      <c r="G117" s="4">
        <v>2350379.5699999998</v>
      </c>
      <c r="H117" s="4">
        <v>2493450.7200000002</v>
      </c>
      <c r="I117" s="4">
        <v>0</v>
      </c>
      <c r="J117" s="44"/>
      <c r="K117" s="44"/>
    </row>
    <row r="118" spans="1:11" ht="28.15" customHeight="1">
      <c r="A118" s="41"/>
      <c r="B118" s="98"/>
      <c r="C118" s="33" t="s">
        <v>6</v>
      </c>
      <c r="D118" s="4">
        <f>SUM(E118:I118)</f>
        <v>509954.23</v>
      </c>
      <c r="E118" s="4">
        <v>8109.79</v>
      </c>
      <c r="F118" s="4">
        <v>47966.93</v>
      </c>
      <c r="G118" s="4">
        <v>47966.93</v>
      </c>
      <c r="H118" s="4">
        <v>405910.58</v>
      </c>
      <c r="I118" s="4">
        <v>0</v>
      </c>
      <c r="J118" s="44"/>
      <c r="K118" s="44"/>
    </row>
    <row r="119" spans="1:11" ht="28.15" customHeight="1">
      <c r="A119" s="41"/>
      <c r="B119" s="98"/>
      <c r="C119" s="9" t="s">
        <v>66</v>
      </c>
      <c r="D119" s="4">
        <f>SUM(E119:I119)</f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4"/>
      <c r="K119" s="44"/>
    </row>
    <row r="120" spans="1:11" ht="28.15" customHeight="1">
      <c r="A120" s="41"/>
      <c r="B120" s="98"/>
      <c r="C120" s="33" t="s">
        <v>7</v>
      </c>
      <c r="D120" s="4">
        <f>SUM(E120:I120)</f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4"/>
      <c r="K120" s="44"/>
    </row>
    <row r="121" spans="1:11" s="14" customFormat="1" ht="27" customHeight="1">
      <c r="A121" s="41"/>
      <c r="B121" s="98"/>
      <c r="C121" s="70" t="s">
        <v>147</v>
      </c>
      <c r="D121" s="95"/>
      <c r="E121" s="95"/>
      <c r="F121" s="95"/>
      <c r="G121" s="95"/>
      <c r="H121" s="95"/>
      <c r="I121" s="96"/>
      <c r="J121" s="44"/>
      <c r="K121" s="44"/>
    </row>
    <row r="122" spans="1:11" s="14" customFormat="1" ht="24" customHeight="1">
      <c r="A122" s="41"/>
      <c r="B122" s="98"/>
      <c r="C122" s="33" t="s">
        <v>3</v>
      </c>
      <c r="D122" s="4">
        <v>8101543.9699999997</v>
      </c>
      <c r="E122" s="4">
        <v>405489.67</v>
      </c>
      <c r="F122" s="4">
        <v>2398346.5</v>
      </c>
      <c r="G122" s="4">
        <v>2398346.5</v>
      </c>
      <c r="H122" s="4">
        <v>2899361.3</v>
      </c>
      <c r="I122" s="4">
        <f>SUM(I124:I133)</f>
        <v>0</v>
      </c>
      <c r="J122" s="44"/>
      <c r="K122" s="44"/>
    </row>
    <row r="123" spans="1:11" s="14" customFormat="1" ht="28.15" customHeight="1">
      <c r="A123" s="41"/>
      <c r="B123" s="98"/>
      <c r="C123" s="33" t="s">
        <v>5</v>
      </c>
      <c r="D123" s="4">
        <f>SUM(E123:I123)</f>
        <v>7591589.7400000002</v>
      </c>
      <c r="E123" s="4">
        <v>397379.88</v>
      </c>
      <c r="F123" s="4">
        <v>2350379.5699999998</v>
      </c>
      <c r="G123" s="4">
        <v>2350379.5699999998</v>
      </c>
      <c r="H123" s="4">
        <v>2493450.7200000002</v>
      </c>
      <c r="I123" s="4">
        <v>0</v>
      </c>
      <c r="J123" s="44"/>
      <c r="K123" s="44"/>
    </row>
    <row r="124" spans="1:11" s="14" customFormat="1" ht="28.15" customHeight="1">
      <c r="A124" s="41"/>
      <c r="B124" s="98"/>
      <c r="C124" s="33" t="s">
        <v>6</v>
      </c>
      <c r="D124" s="4">
        <f>SUM(E124:I124)</f>
        <v>509954.23</v>
      </c>
      <c r="E124" s="4">
        <v>8109.79</v>
      </c>
      <c r="F124" s="4">
        <v>47966.93</v>
      </c>
      <c r="G124" s="4">
        <v>47966.93</v>
      </c>
      <c r="H124" s="4">
        <v>405910.58</v>
      </c>
      <c r="I124" s="4">
        <v>0</v>
      </c>
      <c r="J124" s="44"/>
      <c r="K124" s="44"/>
    </row>
    <row r="125" spans="1:11" s="14" customFormat="1" ht="28.15" customHeight="1">
      <c r="A125" s="41"/>
      <c r="B125" s="98"/>
      <c r="C125" s="9" t="s">
        <v>66</v>
      </c>
      <c r="D125" s="4">
        <f>SUM(E125:I125)</f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4"/>
      <c r="K125" s="44"/>
    </row>
    <row r="126" spans="1:11" s="14" customFormat="1" ht="28.15" customHeight="1">
      <c r="A126" s="42"/>
      <c r="B126" s="99"/>
      <c r="C126" s="33" t="s">
        <v>7</v>
      </c>
      <c r="D126" s="4">
        <f>SUM(E126:I126)</f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5"/>
      <c r="K126" s="45"/>
    </row>
    <row r="127" spans="1:11" s="27" customFormat="1" ht="36.75" customHeight="1">
      <c r="A127" s="66" t="s">
        <v>179</v>
      </c>
      <c r="B127" s="39" t="s">
        <v>181</v>
      </c>
      <c r="C127" s="33" t="s">
        <v>3</v>
      </c>
      <c r="D127" s="4">
        <f t="shared" ref="D127" si="5">SUM(E127:I127)</f>
        <v>267000</v>
      </c>
      <c r="E127" s="4">
        <f>SUM(E129:E132)</f>
        <v>0</v>
      </c>
      <c r="F127" s="4">
        <f>SUM(F129:F132)</f>
        <v>267000</v>
      </c>
      <c r="G127" s="4">
        <f>SUM(G129:G132)</f>
        <v>0</v>
      </c>
      <c r="H127" s="4">
        <f>SUM(H129:H132)</f>
        <v>0</v>
      </c>
      <c r="I127" s="4">
        <f>SUM(I129:I132)</f>
        <v>0</v>
      </c>
      <c r="J127" s="46" t="s">
        <v>180</v>
      </c>
      <c r="K127" s="43" t="s">
        <v>84</v>
      </c>
    </row>
    <row r="128" spans="1:11" s="27" customFormat="1" ht="18" customHeight="1">
      <c r="A128" s="66"/>
      <c r="B128" s="39"/>
      <c r="C128" s="33" t="s">
        <v>4</v>
      </c>
      <c r="D128" s="4"/>
      <c r="E128" s="4"/>
      <c r="F128" s="4"/>
      <c r="G128" s="4"/>
      <c r="H128" s="4"/>
      <c r="I128" s="4"/>
      <c r="J128" s="46"/>
      <c r="K128" s="44"/>
    </row>
    <row r="129" spans="1:11" s="27" customFormat="1" ht="41.25" customHeight="1">
      <c r="A129" s="66"/>
      <c r="B129" s="39"/>
      <c r="C129" s="33" t="s">
        <v>5</v>
      </c>
      <c r="D129" s="4">
        <f t="shared" ref="D129:D132" si="6">SUM(E129:I129)</f>
        <v>267000</v>
      </c>
      <c r="E129" s="4">
        <v>0</v>
      </c>
      <c r="F129" s="4">
        <v>267000</v>
      </c>
      <c r="G129" s="4">
        <v>0</v>
      </c>
      <c r="H129" s="4">
        <v>0</v>
      </c>
      <c r="I129" s="4">
        <v>0</v>
      </c>
      <c r="J129" s="46"/>
      <c r="K129" s="44"/>
    </row>
    <row r="130" spans="1:11" s="27" customFormat="1" ht="34.5" customHeight="1">
      <c r="A130" s="66"/>
      <c r="B130" s="39"/>
      <c r="C130" s="33" t="s">
        <v>6</v>
      </c>
      <c r="D130" s="4">
        <f t="shared" si="6"/>
        <v>0</v>
      </c>
      <c r="E130" s="4">
        <f t="shared" ref="E130:E131" si="7">(F130+G130+H130+I130+J130)*1000</f>
        <v>0</v>
      </c>
      <c r="F130" s="4">
        <f t="shared" ref="F130:F131" si="8">(G130+H130+I130+J130+K130)*1000</f>
        <v>0</v>
      </c>
      <c r="G130" s="4">
        <f t="shared" ref="G130:G131" si="9">(H130+I130+J130+K130+L130)*1000</f>
        <v>0</v>
      </c>
      <c r="H130" s="4">
        <f t="shared" ref="H130:H131" si="10">(I130+J130+K130+L130+M130)*1000</f>
        <v>0</v>
      </c>
      <c r="I130" s="4">
        <f t="shared" ref="I130:I131" si="11">(J130+K130+L130+M130+N130)*1000</f>
        <v>0</v>
      </c>
      <c r="J130" s="46"/>
      <c r="K130" s="44"/>
    </row>
    <row r="131" spans="1:11" s="27" customFormat="1" ht="32.25" customHeight="1">
      <c r="A131" s="66"/>
      <c r="B131" s="39"/>
      <c r="C131" s="28" t="s">
        <v>66</v>
      </c>
      <c r="D131" s="4">
        <f t="shared" si="6"/>
        <v>0</v>
      </c>
      <c r="E131" s="4">
        <f t="shared" si="7"/>
        <v>0</v>
      </c>
      <c r="F131" s="4">
        <f t="shared" si="8"/>
        <v>0</v>
      </c>
      <c r="G131" s="4">
        <f t="shared" si="9"/>
        <v>0</v>
      </c>
      <c r="H131" s="4">
        <f t="shared" si="10"/>
        <v>0</v>
      </c>
      <c r="I131" s="4">
        <f t="shared" si="11"/>
        <v>0</v>
      </c>
      <c r="J131" s="46"/>
      <c r="K131" s="44"/>
    </row>
    <row r="132" spans="1:11" s="27" customFormat="1" ht="32.25" customHeight="1">
      <c r="A132" s="66"/>
      <c r="B132" s="39"/>
      <c r="C132" s="33" t="s">
        <v>7</v>
      </c>
      <c r="D132" s="4">
        <f t="shared" si="6"/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6"/>
      <c r="K132" s="45"/>
    </row>
    <row r="133" spans="1:11" ht="48.75" customHeight="1">
      <c r="A133" s="121" t="s">
        <v>20</v>
      </c>
      <c r="B133" s="122"/>
      <c r="C133" s="122"/>
      <c r="D133" s="122"/>
      <c r="E133" s="122"/>
      <c r="F133" s="122"/>
      <c r="G133" s="122"/>
      <c r="H133" s="122"/>
      <c r="I133" s="122"/>
      <c r="J133" s="122"/>
      <c r="K133" s="59"/>
    </row>
    <row r="134" spans="1:11" ht="15.6" customHeight="1">
      <c r="A134" s="38" t="s">
        <v>16</v>
      </c>
      <c r="B134" s="39" t="s">
        <v>181</v>
      </c>
      <c r="C134" s="33" t="s">
        <v>3</v>
      </c>
      <c r="D134" s="4">
        <f t="shared" si="3"/>
        <v>0</v>
      </c>
      <c r="E134" s="4">
        <f>SUM(E136:E139)</f>
        <v>0</v>
      </c>
      <c r="F134" s="4">
        <f>SUM(F136:F139)</f>
        <v>0</v>
      </c>
      <c r="G134" s="4">
        <f>SUM(G136:G139)</f>
        <v>0</v>
      </c>
      <c r="H134" s="4">
        <f>SUM(H136:H139)</f>
        <v>0</v>
      </c>
      <c r="I134" s="4">
        <f>SUM(I136:I139)</f>
        <v>0</v>
      </c>
      <c r="J134" s="46" t="s">
        <v>107</v>
      </c>
      <c r="K134" s="43" t="s">
        <v>63</v>
      </c>
    </row>
    <row r="135" spans="1:11" ht="15.6" customHeight="1">
      <c r="A135" s="38"/>
      <c r="B135" s="39"/>
      <c r="C135" s="33" t="s">
        <v>4</v>
      </c>
      <c r="D135" s="4"/>
      <c r="E135" s="4"/>
      <c r="F135" s="4"/>
      <c r="G135" s="4"/>
      <c r="H135" s="4"/>
      <c r="I135" s="4"/>
      <c r="J135" s="46"/>
      <c r="K135" s="44"/>
    </row>
    <row r="136" spans="1:11" ht="30.75" customHeight="1">
      <c r="A136" s="38"/>
      <c r="B136" s="39"/>
      <c r="C136" s="33" t="s">
        <v>5</v>
      </c>
      <c r="D136" s="4">
        <f t="shared" si="3"/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6"/>
      <c r="K136" s="44"/>
    </row>
    <row r="137" spans="1:11" ht="30">
      <c r="A137" s="38"/>
      <c r="B137" s="39"/>
      <c r="C137" s="33" t="s">
        <v>6</v>
      </c>
      <c r="D137" s="4">
        <f t="shared" si="3"/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46"/>
      <c r="K137" s="44"/>
    </row>
    <row r="138" spans="1:11" ht="46.15" customHeight="1">
      <c r="A138" s="38"/>
      <c r="B138" s="39"/>
      <c r="C138" s="9" t="s">
        <v>66</v>
      </c>
      <c r="D138" s="4">
        <f t="shared" si="3"/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6"/>
      <c r="K138" s="44"/>
    </row>
    <row r="139" spans="1:11" ht="61.9" customHeight="1">
      <c r="A139" s="38"/>
      <c r="B139" s="39"/>
      <c r="C139" s="33" t="s">
        <v>7</v>
      </c>
      <c r="D139" s="4">
        <f t="shared" si="3"/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46"/>
      <c r="K139" s="45"/>
    </row>
    <row r="140" spans="1:11" ht="15.6" customHeight="1">
      <c r="A140" s="40" t="s">
        <v>17</v>
      </c>
      <c r="B140" s="39" t="s">
        <v>181</v>
      </c>
      <c r="C140" s="33" t="s">
        <v>3</v>
      </c>
      <c r="D140" s="4">
        <f t="shared" ref="D140:D191" si="12">SUM(E140:I140)</f>
        <v>250000</v>
      </c>
      <c r="E140" s="4">
        <f>SUM(E142:E145)</f>
        <v>50000</v>
      </c>
      <c r="F140" s="4">
        <f>SUM(F142:F145)</f>
        <v>50000</v>
      </c>
      <c r="G140" s="4">
        <f>SUM(G142:G145)</f>
        <v>50000</v>
      </c>
      <c r="H140" s="4">
        <f>SUM(H142:H145)</f>
        <v>50000</v>
      </c>
      <c r="I140" s="4">
        <f>SUM(I142:I145)</f>
        <v>50000</v>
      </c>
      <c r="J140" s="46" t="s">
        <v>108</v>
      </c>
      <c r="K140" s="43" t="s">
        <v>84</v>
      </c>
    </row>
    <row r="141" spans="1:11" ht="15.6" customHeight="1">
      <c r="A141" s="41"/>
      <c r="B141" s="39"/>
      <c r="C141" s="33" t="s">
        <v>4</v>
      </c>
      <c r="D141" s="4"/>
      <c r="E141" s="4"/>
      <c r="F141" s="4"/>
      <c r="G141" s="4"/>
      <c r="H141" s="4"/>
      <c r="I141" s="4"/>
      <c r="J141" s="46"/>
      <c r="K141" s="44"/>
    </row>
    <row r="142" spans="1:11" ht="30.75" customHeight="1">
      <c r="A142" s="41"/>
      <c r="B142" s="39"/>
      <c r="C142" s="33" t="s">
        <v>5</v>
      </c>
      <c r="D142" s="4">
        <f t="shared" si="12"/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6"/>
      <c r="K142" s="44"/>
    </row>
    <row r="143" spans="1:11" ht="30.75" customHeight="1">
      <c r="A143" s="41"/>
      <c r="B143" s="39"/>
      <c r="C143" s="33" t="s">
        <v>6</v>
      </c>
      <c r="D143" s="4">
        <f t="shared" si="12"/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6"/>
      <c r="K143" s="44"/>
    </row>
    <row r="144" spans="1:11" ht="30.6" customHeight="1">
      <c r="A144" s="41"/>
      <c r="B144" s="39"/>
      <c r="C144" s="9" t="s">
        <v>66</v>
      </c>
      <c r="D144" s="4">
        <f t="shared" si="12"/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6"/>
      <c r="K144" s="44"/>
    </row>
    <row r="145" spans="1:11" ht="32.450000000000003" customHeight="1">
      <c r="A145" s="42"/>
      <c r="B145" s="39"/>
      <c r="C145" s="33" t="s">
        <v>7</v>
      </c>
      <c r="D145" s="4">
        <f t="shared" si="12"/>
        <v>250000</v>
      </c>
      <c r="E145" s="4">
        <v>50000</v>
      </c>
      <c r="F145" s="4">
        <v>50000</v>
      </c>
      <c r="G145" s="4">
        <v>50000</v>
      </c>
      <c r="H145" s="4">
        <v>50000</v>
      </c>
      <c r="I145" s="4">
        <v>50000</v>
      </c>
      <c r="J145" s="46"/>
      <c r="K145" s="45"/>
    </row>
    <row r="146" spans="1:11" ht="15.6" customHeight="1">
      <c r="A146" s="66" t="s">
        <v>37</v>
      </c>
      <c r="B146" s="39" t="s">
        <v>181</v>
      </c>
      <c r="C146" s="28" t="s">
        <v>3</v>
      </c>
      <c r="D146" s="4">
        <f t="shared" si="12"/>
        <v>0</v>
      </c>
      <c r="E146" s="4">
        <f>SUM(E148:E151)</f>
        <v>0</v>
      </c>
      <c r="F146" s="4">
        <f>SUM(F148:F151)</f>
        <v>0</v>
      </c>
      <c r="G146" s="4">
        <f>SUM(G148:G151)</f>
        <v>0</v>
      </c>
      <c r="H146" s="4">
        <f>SUM(H148:H151)</f>
        <v>0</v>
      </c>
      <c r="I146" s="4">
        <f>SUM(I148:I151)</f>
        <v>0</v>
      </c>
      <c r="J146" s="46" t="s">
        <v>109</v>
      </c>
      <c r="K146" s="43" t="s">
        <v>78</v>
      </c>
    </row>
    <row r="147" spans="1:11" ht="15.6" customHeight="1">
      <c r="A147" s="66"/>
      <c r="B147" s="39"/>
      <c r="C147" s="28" t="s">
        <v>4</v>
      </c>
      <c r="D147" s="4"/>
      <c r="E147" s="4"/>
      <c r="F147" s="4"/>
      <c r="G147" s="4"/>
      <c r="H147" s="4"/>
      <c r="I147" s="4"/>
      <c r="J147" s="46"/>
      <c r="K147" s="44"/>
    </row>
    <row r="148" spans="1:11" ht="30.75" customHeight="1">
      <c r="A148" s="66"/>
      <c r="B148" s="39"/>
      <c r="C148" s="28" t="s">
        <v>5</v>
      </c>
      <c r="D148" s="4">
        <f t="shared" si="12"/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6"/>
      <c r="K148" s="44"/>
    </row>
    <row r="149" spans="1:11" ht="30.75" customHeight="1">
      <c r="A149" s="66"/>
      <c r="B149" s="39"/>
      <c r="C149" s="28" t="s">
        <v>6</v>
      </c>
      <c r="D149" s="4">
        <f t="shared" si="12"/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6"/>
      <c r="K149" s="44"/>
    </row>
    <row r="150" spans="1:11" ht="46.15" customHeight="1">
      <c r="A150" s="66"/>
      <c r="B150" s="39"/>
      <c r="C150" s="9" t="s">
        <v>66</v>
      </c>
      <c r="D150" s="4">
        <f t="shared" si="12"/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6"/>
      <c r="K150" s="44"/>
    </row>
    <row r="151" spans="1:11" ht="30.75" customHeight="1">
      <c r="A151" s="66"/>
      <c r="B151" s="39"/>
      <c r="C151" s="28" t="s">
        <v>7</v>
      </c>
      <c r="D151" s="4">
        <f t="shared" si="12"/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6"/>
      <c r="K151" s="45"/>
    </row>
    <row r="152" spans="1:11" ht="19.899999999999999" customHeight="1">
      <c r="A152" s="40" t="s">
        <v>55</v>
      </c>
      <c r="B152" s="39" t="s">
        <v>181</v>
      </c>
      <c r="C152" s="28" t="s">
        <v>3</v>
      </c>
      <c r="D152" s="4">
        <f t="shared" si="12"/>
        <v>0</v>
      </c>
      <c r="E152" s="4">
        <f>SUM(E154:E157)</f>
        <v>0</v>
      </c>
      <c r="F152" s="4">
        <f>SUM(F154:F157)</f>
        <v>0</v>
      </c>
      <c r="G152" s="4">
        <f>SUM(G154:G157)</f>
        <v>0</v>
      </c>
      <c r="H152" s="4">
        <f>SUM(H154:H157)</f>
        <v>0</v>
      </c>
      <c r="I152" s="4">
        <f>SUM(I154:I157)</f>
        <v>0</v>
      </c>
      <c r="J152" s="43" t="s">
        <v>122</v>
      </c>
      <c r="K152" s="43" t="s">
        <v>84</v>
      </c>
    </row>
    <row r="153" spans="1:11" ht="15.6" customHeight="1">
      <c r="A153" s="41"/>
      <c r="B153" s="39"/>
      <c r="C153" s="28" t="s">
        <v>4</v>
      </c>
      <c r="D153" s="4"/>
      <c r="E153" s="4"/>
      <c r="F153" s="4"/>
      <c r="G153" s="4"/>
      <c r="H153" s="4"/>
      <c r="I153" s="4"/>
      <c r="J153" s="44"/>
      <c r="K153" s="44"/>
    </row>
    <row r="154" spans="1:11" ht="30.75" customHeight="1">
      <c r="A154" s="41"/>
      <c r="B154" s="39"/>
      <c r="C154" s="28" t="s">
        <v>5</v>
      </c>
      <c r="D154" s="4">
        <f t="shared" si="12"/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4"/>
      <c r="K154" s="44"/>
    </row>
    <row r="155" spans="1:11" ht="30.75" customHeight="1">
      <c r="A155" s="41"/>
      <c r="B155" s="39"/>
      <c r="C155" s="28" t="s">
        <v>6</v>
      </c>
      <c r="D155" s="4">
        <f t="shared" si="12"/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4"/>
      <c r="K155" s="44"/>
    </row>
    <row r="156" spans="1:11" ht="40.15" customHeight="1">
      <c r="A156" s="41"/>
      <c r="B156" s="39"/>
      <c r="C156" s="9" t="s">
        <v>66</v>
      </c>
      <c r="D156" s="4">
        <f t="shared" si="12"/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4"/>
      <c r="K156" s="44"/>
    </row>
    <row r="157" spans="1:11" ht="34.15" customHeight="1">
      <c r="A157" s="42"/>
      <c r="B157" s="39"/>
      <c r="C157" s="28" t="s">
        <v>7</v>
      </c>
      <c r="D157" s="4">
        <f t="shared" si="12"/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5"/>
      <c r="K157" s="45"/>
    </row>
    <row r="158" spans="1:11" ht="15.6" customHeight="1">
      <c r="A158" s="40" t="s">
        <v>56</v>
      </c>
      <c r="B158" s="39" t="s">
        <v>181</v>
      </c>
      <c r="C158" s="28" t="s">
        <v>3</v>
      </c>
      <c r="D158" s="4">
        <f t="shared" si="12"/>
        <v>4150000</v>
      </c>
      <c r="E158" s="4">
        <f>SUM(E160:E163)</f>
        <v>800000</v>
      </c>
      <c r="F158" s="4">
        <f>SUM(F160:F163)</f>
        <v>950000</v>
      </c>
      <c r="G158" s="4">
        <f>SUM(G160:G163)</f>
        <v>800000</v>
      </c>
      <c r="H158" s="4">
        <f>SUM(H160:H163)</f>
        <v>800000</v>
      </c>
      <c r="I158" s="4">
        <f>SUM(I160:I163)</f>
        <v>800000</v>
      </c>
      <c r="J158" s="91" t="s">
        <v>152</v>
      </c>
      <c r="K158" s="43" t="s">
        <v>85</v>
      </c>
    </row>
    <row r="159" spans="1:11" ht="15.6" customHeight="1">
      <c r="A159" s="41"/>
      <c r="B159" s="39"/>
      <c r="C159" s="28" t="s">
        <v>4</v>
      </c>
      <c r="D159" s="4"/>
      <c r="E159" s="4"/>
      <c r="F159" s="4"/>
      <c r="G159" s="4"/>
      <c r="H159" s="4"/>
      <c r="I159" s="4"/>
      <c r="J159" s="92"/>
      <c r="K159" s="44"/>
    </row>
    <row r="160" spans="1:11" ht="30.75" customHeight="1">
      <c r="A160" s="41"/>
      <c r="B160" s="39"/>
      <c r="C160" s="28" t="s">
        <v>5</v>
      </c>
      <c r="D160" s="4">
        <f t="shared" si="12"/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92"/>
      <c r="K160" s="44"/>
    </row>
    <row r="161" spans="1:11" ht="30.75" customHeight="1">
      <c r="A161" s="41"/>
      <c r="B161" s="39"/>
      <c r="C161" s="28" t="s">
        <v>6</v>
      </c>
      <c r="D161" s="4">
        <f t="shared" si="12"/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92"/>
      <c r="K161" s="44"/>
    </row>
    <row r="162" spans="1:11" ht="36.6" customHeight="1">
      <c r="A162" s="41"/>
      <c r="B162" s="39"/>
      <c r="C162" s="9" t="s">
        <v>66</v>
      </c>
      <c r="D162" s="4">
        <f t="shared" si="12"/>
        <v>4150000</v>
      </c>
      <c r="E162" s="4">
        <v>800000</v>
      </c>
      <c r="F162" s="4">
        <v>950000</v>
      </c>
      <c r="G162" s="4">
        <v>800000</v>
      </c>
      <c r="H162" s="4">
        <v>800000</v>
      </c>
      <c r="I162" s="4">
        <v>800000</v>
      </c>
      <c r="J162" s="92"/>
      <c r="K162" s="44"/>
    </row>
    <row r="163" spans="1:11" ht="39.6" customHeight="1">
      <c r="A163" s="42"/>
      <c r="B163" s="39"/>
      <c r="C163" s="28" t="s">
        <v>7</v>
      </c>
      <c r="D163" s="4">
        <f t="shared" si="12"/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93"/>
      <c r="K163" s="45"/>
    </row>
    <row r="164" spans="1:11" ht="28.15" customHeight="1">
      <c r="A164" s="40" t="s">
        <v>57</v>
      </c>
      <c r="B164" s="39" t="s">
        <v>181</v>
      </c>
      <c r="C164" s="28" t="s">
        <v>3</v>
      </c>
      <c r="D164" s="4">
        <f t="shared" si="12"/>
        <v>4037208</v>
      </c>
      <c r="E164" s="4">
        <f>SUM(E166:E169)</f>
        <v>740000</v>
      </c>
      <c r="F164" s="4">
        <f>SUM(F166:F169)</f>
        <v>1077208</v>
      </c>
      <c r="G164" s="4">
        <f>SUM(G166:G169)</f>
        <v>740000</v>
      </c>
      <c r="H164" s="4">
        <f>SUM(H166:H169)</f>
        <v>740000</v>
      </c>
      <c r="I164" s="4">
        <f>SUM(I166:I169)</f>
        <v>740000</v>
      </c>
      <c r="J164" s="91" t="s">
        <v>174</v>
      </c>
      <c r="K164" s="43" t="s">
        <v>86</v>
      </c>
    </row>
    <row r="165" spans="1:11" ht="15.6" customHeight="1">
      <c r="A165" s="41"/>
      <c r="B165" s="39"/>
      <c r="C165" s="28" t="s">
        <v>4</v>
      </c>
      <c r="D165" s="4"/>
      <c r="E165" s="4"/>
      <c r="F165" s="4"/>
      <c r="G165" s="4"/>
      <c r="H165" s="4"/>
      <c r="I165" s="4"/>
      <c r="J165" s="92"/>
      <c r="K165" s="44"/>
    </row>
    <row r="166" spans="1:11" ht="33" customHeight="1">
      <c r="A166" s="41"/>
      <c r="B166" s="39"/>
      <c r="C166" s="28" t="s">
        <v>5</v>
      </c>
      <c r="D166" s="4">
        <f t="shared" si="12"/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92"/>
      <c r="K166" s="44"/>
    </row>
    <row r="167" spans="1:11" ht="36" customHeight="1">
      <c r="A167" s="41"/>
      <c r="B167" s="39"/>
      <c r="C167" s="28" t="s">
        <v>6</v>
      </c>
      <c r="D167" s="4">
        <f t="shared" si="12"/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92"/>
      <c r="K167" s="44"/>
    </row>
    <row r="168" spans="1:11" ht="46.5" customHeight="1">
      <c r="A168" s="41"/>
      <c r="B168" s="39"/>
      <c r="C168" s="9" t="s">
        <v>66</v>
      </c>
      <c r="D168" s="4">
        <f t="shared" si="12"/>
        <v>4037208</v>
      </c>
      <c r="E168" s="4">
        <v>740000</v>
      </c>
      <c r="F168" s="4">
        <f>740000+337208</f>
        <v>1077208</v>
      </c>
      <c r="G168" s="4">
        <v>740000</v>
      </c>
      <c r="H168" s="4">
        <v>740000</v>
      </c>
      <c r="I168" s="4">
        <v>740000</v>
      </c>
      <c r="J168" s="92"/>
      <c r="K168" s="44"/>
    </row>
    <row r="169" spans="1:11" ht="55.5" customHeight="1">
      <c r="A169" s="42"/>
      <c r="B169" s="39"/>
      <c r="C169" s="28" t="s">
        <v>7</v>
      </c>
      <c r="D169" s="4">
        <f t="shared" si="12"/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93"/>
      <c r="K169" s="45"/>
    </row>
    <row r="170" spans="1:11" ht="18.600000000000001" customHeight="1">
      <c r="A170" s="66" t="s">
        <v>58</v>
      </c>
      <c r="B170" s="39" t="s">
        <v>181</v>
      </c>
      <c r="C170" s="28" t="s">
        <v>3</v>
      </c>
      <c r="D170" s="4">
        <f t="shared" si="12"/>
        <v>2906614</v>
      </c>
      <c r="E170" s="4">
        <f>SUM(E172:E175)</f>
        <v>1187926</v>
      </c>
      <c r="F170" s="4">
        <f>SUM(F172:F175)</f>
        <v>1718688</v>
      </c>
      <c r="G170" s="4">
        <f>SUM(G172:G175)</f>
        <v>0</v>
      </c>
      <c r="H170" s="4">
        <f>SUM(H172:H175)</f>
        <v>0</v>
      </c>
      <c r="I170" s="4">
        <f>SUM(I172:I175)</f>
        <v>0</v>
      </c>
      <c r="J170" s="91" t="s">
        <v>151</v>
      </c>
      <c r="K170" s="43" t="s">
        <v>87</v>
      </c>
    </row>
    <row r="171" spans="1:11" ht="15.6" customHeight="1">
      <c r="A171" s="66"/>
      <c r="B171" s="39"/>
      <c r="C171" s="28" t="s">
        <v>4</v>
      </c>
      <c r="D171" s="4"/>
      <c r="E171" s="4"/>
      <c r="F171" s="4"/>
      <c r="G171" s="4"/>
      <c r="H171" s="4"/>
      <c r="I171" s="4"/>
      <c r="J171" s="92"/>
      <c r="K171" s="44"/>
    </row>
    <row r="172" spans="1:11" ht="31.5" customHeight="1">
      <c r="A172" s="66"/>
      <c r="B172" s="39"/>
      <c r="C172" s="28" t="s">
        <v>5</v>
      </c>
      <c r="D172" s="4">
        <f t="shared" si="12"/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92"/>
      <c r="K172" s="44"/>
    </row>
    <row r="173" spans="1:11" ht="31.5" customHeight="1">
      <c r="A173" s="66"/>
      <c r="B173" s="39"/>
      <c r="C173" s="28" t="s">
        <v>6</v>
      </c>
      <c r="D173" s="4">
        <f t="shared" si="12"/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92"/>
      <c r="K173" s="44"/>
    </row>
    <row r="174" spans="1:11" ht="27" customHeight="1">
      <c r="A174" s="66"/>
      <c r="B174" s="39"/>
      <c r="C174" s="9" t="s">
        <v>66</v>
      </c>
      <c r="D174" s="4">
        <f t="shared" si="12"/>
        <v>2906614</v>
      </c>
      <c r="E174" s="4">
        <f>(370.763+817.163)*1000</f>
        <v>1187926</v>
      </c>
      <c r="F174" s="4">
        <v>1718688</v>
      </c>
      <c r="G174" s="4">
        <v>0</v>
      </c>
      <c r="H174" s="4">
        <v>0</v>
      </c>
      <c r="I174" s="4">
        <v>0</v>
      </c>
      <c r="J174" s="92"/>
      <c r="K174" s="44"/>
    </row>
    <row r="175" spans="1:11" ht="31.5" customHeight="1">
      <c r="A175" s="66"/>
      <c r="B175" s="39"/>
      <c r="C175" s="28" t="s">
        <v>7</v>
      </c>
      <c r="D175" s="4">
        <f t="shared" si="12"/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93"/>
      <c r="K175" s="45"/>
    </row>
    <row r="176" spans="1:11" ht="15.6" customHeight="1">
      <c r="A176" s="66" t="s">
        <v>59</v>
      </c>
      <c r="B176" s="39" t="s">
        <v>181</v>
      </c>
      <c r="C176" s="28" t="s">
        <v>3</v>
      </c>
      <c r="D176" s="4">
        <f t="shared" si="12"/>
        <v>0</v>
      </c>
      <c r="E176" s="4">
        <f>SUM(E178:E181)</f>
        <v>0</v>
      </c>
      <c r="F176" s="4">
        <f>SUM(F178:F181)</f>
        <v>0</v>
      </c>
      <c r="G176" s="4">
        <f>SUM(G178:G181)</f>
        <v>0</v>
      </c>
      <c r="H176" s="4">
        <f>SUM(H178:H181)</f>
        <v>0</v>
      </c>
      <c r="I176" s="4">
        <f>SUM(I178:I181)</f>
        <v>0</v>
      </c>
      <c r="J176" s="91" t="s">
        <v>110</v>
      </c>
      <c r="K176" s="43" t="s">
        <v>84</v>
      </c>
    </row>
    <row r="177" spans="1:11" ht="15.6" customHeight="1">
      <c r="A177" s="66"/>
      <c r="B177" s="39"/>
      <c r="C177" s="28" t="s">
        <v>4</v>
      </c>
      <c r="D177" s="4"/>
      <c r="E177" s="4"/>
      <c r="F177" s="4"/>
      <c r="G177" s="4"/>
      <c r="H177" s="4"/>
      <c r="I177" s="4"/>
      <c r="J177" s="92"/>
      <c r="K177" s="44"/>
    </row>
    <row r="178" spans="1:11" ht="31.5" customHeight="1">
      <c r="A178" s="66"/>
      <c r="B178" s="39"/>
      <c r="C178" s="28" t="s">
        <v>5</v>
      </c>
      <c r="D178" s="4">
        <f t="shared" si="12"/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92"/>
      <c r="K178" s="44"/>
    </row>
    <row r="179" spans="1:11" ht="31.5" customHeight="1">
      <c r="A179" s="66"/>
      <c r="B179" s="39"/>
      <c r="C179" s="28" t="s">
        <v>6</v>
      </c>
      <c r="D179" s="4">
        <f t="shared" si="12"/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92"/>
      <c r="K179" s="44"/>
    </row>
    <row r="180" spans="1:11" ht="28.15" customHeight="1">
      <c r="A180" s="66"/>
      <c r="B180" s="39"/>
      <c r="C180" s="9" t="s">
        <v>66</v>
      </c>
      <c r="D180" s="4">
        <f t="shared" si="12"/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92"/>
      <c r="K180" s="44"/>
    </row>
    <row r="181" spans="1:11" ht="47.25" customHeight="1">
      <c r="A181" s="66"/>
      <c r="B181" s="39"/>
      <c r="C181" s="28" t="s">
        <v>7</v>
      </c>
      <c r="D181" s="4">
        <f t="shared" si="12"/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93"/>
      <c r="K181" s="45"/>
    </row>
    <row r="182" spans="1:11" ht="15.6" customHeight="1">
      <c r="A182" s="66" t="s">
        <v>60</v>
      </c>
      <c r="B182" s="39" t="s">
        <v>181</v>
      </c>
      <c r="C182" s="28" t="s">
        <v>3</v>
      </c>
      <c r="D182" s="4">
        <f t="shared" si="12"/>
        <v>0</v>
      </c>
      <c r="E182" s="4">
        <f>SUM(E184:E187)</f>
        <v>0</v>
      </c>
      <c r="F182" s="4">
        <f>SUM(F184:F187)</f>
        <v>0</v>
      </c>
      <c r="G182" s="4">
        <f>SUM(G184:G187)</f>
        <v>0</v>
      </c>
      <c r="H182" s="4">
        <f>SUM(H184:H187)</f>
        <v>0</v>
      </c>
      <c r="I182" s="4">
        <f>SUM(I184:I187)</f>
        <v>0</v>
      </c>
      <c r="J182" s="91" t="s">
        <v>143</v>
      </c>
      <c r="K182" s="43" t="s">
        <v>83</v>
      </c>
    </row>
    <row r="183" spans="1:11" ht="15.6" customHeight="1">
      <c r="A183" s="66"/>
      <c r="B183" s="39"/>
      <c r="C183" s="28" t="s">
        <v>4</v>
      </c>
      <c r="D183" s="4"/>
      <c r="E183" s="4"/>
      <c r="F183" s="4"/>
      <c r="G183" s="4"/>
      <c r="H183" s="4"/>
      <c r="I183" s="4"/>
      <c r="J183" s="92"/>
      <c r="K183" s="44"/>
    </row>
    <row r="184" spans="1:11" ht="30.6" customHeight="1">
      <c r="A184" s="66"/>
      <c r="B184" s="39"/>
      <c r="C184" s="28" t="s">
        <v>5</v>
      </c>
      <c r="D184" s="4">
        <f t="shared" si="12"/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92"/>
      <c r="K184" s="44"/>
    </row>
    <row r="185" spans="1:11" ht="30.6" customHeight="1">
      <c r="A185" s="66"/>
      <c r="B185" s="39"/>
      <c r="C185" s="28" t="s">
        <v>6</v>
      </c>
      <c r="D185" s="4">
        <f t="shared" si="12"/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92"/>
      <c r="K185" s="44"/>
    </row>
    <row r="186" spans="1:11" ht="46.5" customHeight="1">
      <c r="A186" s="66"/>
      <c r="B186" s="39"/>
      <c r="C186" s="9" t="s">
        <v>66</v>
      </c>
      <c r="D186" s="4">
        <f t="shared" si="12"/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92"/>
      <c r="K186" s="44"/>
    </row>
    <row r="187" spans="1:11" ht="34.15" customHeight="1">
      <c r="A187" s="66"/>
      <c r="B187" s="39"/>
      <c r="C187" s="28" t="s">
        <v>7</v>
      </c>
      <c r="D187" s="4">
        <f t="shared" si="12"/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93"/>
      <c r="K187" s="45"/>
    </row>
    <row r="188" spans="1:11" ht="22.9" customHeight="1">
      <c r="A188" s="40" t="s">
        <v>61</v>
      </c>
      <c r="B188" s="39" t="s">
        <v>181</v>
      </c>
      <c r="C188" s="28" t="s">
        <v>3</v>
      </c>
      <c r="D188" s="4">
        <f t="shared" si="12"/>
        <v>780352</v>
      </c>
      <c r="E188" s="4">
        <f>SUM(E190:E193)</f>
        <v>780352</v>
      </c>
      <c r="F188" s="4">
        <f>SUM(F190:F193)</f>
        <v>0</v>
      </c>
      <c r="G188" s="4">
        <f>SUM(G190:G193)</f>
        <v>0</v>
      </c>
      <c r="H188" s="4">
        <f>SUM(H190:H193)</f>
        <v>0</v>
      </c>
      <c r="I188" s="4">
        <f>SUM(I190:I193)</f>
        <v>0</v>
      </c>
      <c r="J188" s="43" t="s">
        <v>123</v>
      </c>
      <c r="K188" s="43" t="s">
        <v>83</v>
      </c>
    </row>
    <row r="189" spans="1:11" ht="15.75" customHeight="1">
      <c r="A189" s="116"/>
      <c r="B189" s="39"/>
      <c r="C189" s="28" t="s">
        <v>4</v>
      </c>
      <c r="D189" s="4"/>
      <c r="E189" s="4"/>
      <c r="F189" s="4"/>
      <c r="G189" s="4"/>
      <c r="H189" s="4"/>
      <c r="I189" s="4"/>
      <c r="J189" s="44"/>
      <c r="K189" s="44"/>
    </row>
    <row r="190" spans="1:11" ht="33.75" customHeight="1">
      <c r="A190" s="116"/>
      <c r="B190" s="39"/>
      <c r="C190" s="28" t="s">
        <v>5</v>
      </c>
      <c r="D190" s="4">
        <f t="shared" si="12"/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4"/>
      <c r="K190" s="44"/>
    </row>
    <row r="191" spans="1:11" ht="33.75" customHeight="1">
      <c r="A191" s="116"/>
      <c r="B191" s="39"/>
      <c r="C191" s="28" t="s">
        <v>6</v>
      </c>
      <c r="D191" s="4">
        <f t="shared" si="12"/>
        <v>390176</v>
      </c>
      <c r="E191" s="4">
        <v>390176</v>
      </c>
      <c r="F191" s="4">
        <v>0</v>
      </c>
      <c r="G191" s="4">
        <v>0</v>
      </c>
      <c r="H191" s="4">
        <v>0</v>
      </c>
      <c r="I191" s="4">
        <v>0</v>
      </c>
      <c r="J191" s="44"/>
      <c r="K191" s="44"/>
    </row>
    <row r="192" spans="1:11" ht="44.25" customHeight="1">
      <c r="A192" s="116"/>
      <c r="B192" s="39"/>
      <c r="C192" s="9" t="s">
        <v>66</v>
      </c>
      <c r="D192" s="4">
        <f>SUM(E192:I192)</f>
        <v>390176</v>
      </c>
      <c r="E192" s="4">
        <v>390176</v>
      </c>
      <c r="F192" s="4">
        <v>0</v>
      </c>
      <c r="G192" s="4">
        <v>0</v>
      </c>
      <c r="H192" s="4">
        <v>0</v>
      </c>
      <c r="I192" s="4">
        <v>0</v>
      </c>
      <c r="J192" s="44"/>
      <c r="K192" s="44"/>
    </row>
    <row r="193" spans="1:11" ht="32.25" customHeight="1">
      <c r="A193" s="117"/>
      <c r="B193" s="39"/>
      <c r="C193" s="28" t="s">
        <v>7</v>
      </c>
      <c r="D193" s="4">
        <f>SUM(E193:I193)</f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5"/>
      <c r="K193" s="45"/>
    </row>
    <row r="194" spans="1:11" ht="18" customHeight="1">
      <c r="A194" s="50" t="s">
        <v>157</v>
      </c>
      <c r="B194" s="39" t="s">
        <v>181</v>
      </c>
      <c r="C194" s="33" t="s">
        <v>3</v>
      </c>
      <c r="D194" s="4">
        <f t="shared" ref="D194:I194" si="13">SUM(D195:D199)</f>
        <v>4459430.63</v>
      </c>
      <c r="E194" s="4">
        <f t="shared" si="13"/>
        <v>1063829.79</v>
      </c>
      <c r="F194" s="4">
        <f t="shared" si="13"/>
        <v>1170896.8400000001</v>
      </c>
      <c r="G194" s="4">
        <f t="shared" si="13"/>
        <v>1112352</v>
      </c>
      <c r="H194" s="4">
        <f t="shared" si="13"/>
        <v>1112352</v>
      </c>
      <c r="I194" s="4">
        <f t="shared" si="13"/>
        <v>0</v>
      </c>
      <c r="J194" s="43" t="s">
        <v>163</v>
      </c>
      <c r="K194" s="43" t="s">
        <v>124</v>
      </c>
    </row>
    <row r="195" spans="1:11" ht="15.6" customHeight="1">
      <c r="A195" s="118"/>
      <c r="B195" s="39"/>
      <c r="C195" s="33" t="s">
        <v>4</v>
      </c>
      <c r="D195" s="4"/>
      <c r="E195" s="4"/>
      <c r="F195" s="4"/>
      <c r="G195" s="4"/>
      <c r="H195" s="4"/>
      <c r="I195" s="4"/>
      <c r="J195" s="44"/>
      <c r="K195" s="44"/>
    </row>
    <row r="196" spans="1:11" ht="30">
      <c r="A196" s="118"/>
      <c r="B196" s="39"/>
      <c r="C196" s="33" t="s">
        <v>5</v>
      </c>
      <c r="D196" s="4">
        <f>SUM(E196:I196)</f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4"/>
      <c r="K196" s="44"/>
    </row>
    <row r="197" spans="1:11" ht="30">
      <c r="A197" s="118"/>
      <c r="B197" s="39"/>
      <c r="C197" s="33" t="s">
        <v>6</v>
      </c>
      <c r="D197" s="4">
        <f>SUM(E197:I197)</f>
        <v>4337056</v>
      </c>
      <c r="E197" s="4">
        <v>1000000</v>
      </c>
      <c r="F197" s="4">
        <v>1112352</v>
      </c>
      <c r="G197" s="4">
        <v>1112352</v>
      </c>
      <c r="H197" s="4">
        <v>1112352</v>
      </c>
      <c r="I197" s="4">
        <v>0</v>
      </c>
      <c r="J197" s="44"/>
      <c r="K197" s="44"/>
    </row>
    <row r="198" spans="1:11" ht="34.9" customHeight="1">
      <c r="A198" s="118"/>
      <c r="B198" s="39"/>
      <c r="C198" s="33" t="s">
        <v>66</v>
      </c>
      <c r="D198" s="4">
        <f>SUM(E198:I198)</f>
        <v>122374.63</v>
      </c>
      <c r="E198" s="4">
        <v>63829.79</v>
      </c>
      <c r="F198" s="4">
        <v>58544.84</v>
      </c>
      <c r="G198" s="4">
        <v>0</v>
      </c>
      <c r="H198" s="4">
        <v>0</v>
      </c>
      <c r="I198" s="4">
        <v>0</v>
      </c>
      <c r="J198" s="44"/>
      <c r="K198" s="44"/>
    </row>
    <row r="199" spans="1:11" ht="33" customHeight="1">
      <c r="A199" s="119"/>
      <c r="B199" s="39"/>
      <c r="C199" s="33" t="s">
        <v>7</v>
      </c>
      <c r="D199" s="4">
        <f>SUM(E199:I199)</f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5"/>
      <c r="K199" s="45"/>
    </row>
    <row r="200" spans="1:11" ht="20.25" customHeight="1">
      <c r="A200" s="40" t="s">
        <v>133</v>
      </c>
      <c r="B200" s="39" t="s">
        <v>181</v>
      </c>
      <c r="C200" s="33" t="s">
        <v>3</v>
      </c>
      <c r="D200" s="4">
        <f t="shared" ref="D200:I200" si="14">SUM(D201:D205)</f>
        <v>999997.20000000007</v>
      </c>
      <c r="E200" s="4">
        <f t="shared" si="14"/>
        <v>999997.20000000007</v>
      </c>
      <c r="F200" s="4">
        <f t="shared" si="14"/>
        <v>0</v>
      </c>
      <c r="G200" s="4">
        <f t="shared" si="14"/>
        <v>0</v>
      </c>
      <c r="H200" s="4">
        <f t="shared" si="14"/>
        <v>0</v>
      </c>
      <c r="I200" s="4">
        <f t="shared" si="14"/>
        <v>0</v>
      </c>
      <c r="J200" s="43" t="s">
        <v>135</v>
      </c>
      <c r="K200" s="43" t="s">
        <v>78</v>
      </c>
    </row>
    <row r="201" spans="1:11" ht="15" customHeight="1">
      <c r="A201" s="53"/>
      <c r="B201" s="39"/>
      <c r="C201" s="33" t="s">
        <v>4</v>
      </c>
      <c r="D201" s="4"/>
      <c r="E201" s="4"/>
      <c r="F201" s="4"/>
      <c r="G201" s="4"/>
      <c r="H201" s="4"/>
      <c r="I201" s="4"/>
      <c r="J201" s="44"/>
      <c r="K201" s="44"/>
    </row>
    <row r="202" spans="1:11" ht="30.75" customHeight="1">
      <c r="A202" s="53"/>
      <c r="B202" s="39"/>
      <c r="C202" s="33" t="s">
        <v>5</v>
      </c>
      <c r="D202" s="4">
        <f>SUM(E202:I202)</f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4"/>
      <c r="K202" s="44"/>
    </row>
    <row r="203" spans="1:11" ht="35.25" customHeight="1">
      <c r="A203" s="53"/>
      <c r="B203" s="39"/>
      <c r="C203" s="33" t="s">
        <v>6</v>
      </c>
      <c r="D203" s="4">
        <f>SUM(E203:I203)</f>
        <v>814283.31</v>
      </c>
      <c r="E203" s="4">
        <v>814283.31</v>
      </c>
      <c r="F203" s="4">
        <v>0</v>
      </c>
      <c r="G203" s="4">
        <v>0</v>
      </c>
      <c r="H203" s="4">
        <v>0</v>
      </c>
      <c r="I203" s="4">
        <v>0</v>
      </c>
      <c r="J203" s="44"/>
      <c r="K203" s="44"/>
    </row>
    <row r="204" spans="1:11" ht="24" customHeight="1">
      <c r="A204" s="53"/>
      <c r="B204" s="39"/>
      <c r="C204" s="33" t="s">
        <v>66</v>
      </c>
      <c r="D204" s="4">
        <f>SUM(E204:I204)</f>
        <v>135713.89000000001</v>
      </c>
      <c r="E204" s="4">
        <v>135713.89000000001</v>
      </c>
      <c r="F204" s="4">
        <v>0</v>
      </c>
      <c r="G204" s="4">
        <v>0</v>
      </c>
      <c r="H204" s="4">
        <v>0</v>
      </c>
      <c r="I204" s="4">
        <v>0</v>
      </c>
      <c r="J204" s="44"/>
      <c r="K204" s="44"/>
    </row>
    <row r="205" spans="1:11" ht="28.9" customHeight="1">
      <c r="A205" s="120"/>
      <c r="B205" s="39"/>
      <c r="C205" s="33" t="s">
        <v>134</v>
      </c>
      <c r="D205" s="4">
        <f>SUM(E205:I205)</f>
        <v>50000</v>
      </c>
      <c r="E205" s="4">
        <v>50000</v>
      </c>
      <c r="F205" s="4">
        <v>0</v>
      </c>
      <c r="G205" s="4">
        <v>0</v>
      </c>
      <c r="H205" s="4">
        <v>0</v>
      </c>
      <c r="I205" s="4">
        <v>0</v>
      </c>
      <c r="J205" s="45"/>
      <c r="K205" s="45"/>
    </row>
    <row r="206" spans="1:11" ht="21.6" customHeight="1">
      <c r="A206" s="40" t="s">
        <v>162</v>
      </c>
      <c r="B206" s="50" t="s">
        <v>181</v>
      </c>
      <c r="C206" s="33" t="s">
        <v>3</v>
      </c>
      <c r="D206" s="4">
        <f>SUM(E206:I206)</f>
        <v>4000000</v>
      </c>
      <c r="E206" s="4">
        <f>SUM(E208:E211)</f>
        <v>0</v>
      </c>
      <c r="F206" s="4">
        <f>SUM(F208:F211)</f>
        <v>4000000</v>
      </c>
      <c r="G206" s="4">
        <f>SUM(G208:G211)</f>
        <v>0</v>
      </c>
      <c r="H206" s="4">
        <f>SUM(H208:H211)</f>
        <v>0</v>
      </c>
      <c r="I206" s="4">
        <f>SUM(I208:I211)</f>
        <v>0</v>
      </c>
      <c r="J206" s="43" t="s">
        <v>146</v>
      </c>
      <c r="K206" s="43" t="s">
        <v>83</v>
      </c>
    </row>
    <row r="207" spans="1:11" ht="17.45" customHeight="1">
      <c r="A207" s="41"/>
      <c r="B207" s="51"/>
      <c r="C207" s="33" t="s">
        <v>4</v>
      </c>
      <c r="D207" s="4"/>
      <c r="E207" s="4"/>
      <c r="F207" s="4"/>
      <c r="G207" s="4"/>
      <c r="H207" s="4"/>
      <c r="I207" s="4"/>
      <c r="J207" s="44"/>
      <c r="K207" s="44"/>
    </row>
    <row r="208" spans="1:11" ht="28.15" customHeight="1">
      <c r="A208" s="41"/>
      <c r="B208" s="51"/>
      <c r="C208" s="33" t="s">
        <v>5</v>
      </c>
      <c r="D208" s="4">
        <f>SUM(E208:I208)</f>
        <v>1359740</v>
      </c>
      <c r="E208" s="4">
        <v>0</v>
      </c>
      <c r="F208" s="4">
        <v>1359740</v>
      </c>
      <c r="G208" s="4">
        <v>0</v>
      </c>
      <c r="H208" s="4">
        <v>0</v>
      </c>
      <c r="I208" s="4">
        <v>0</v>
      </c>
      <c r="J208" s="44"/>
      <c r="K208" s="44"/>
    </row>
    <row r="209" spans="1:11" ht="28.15" customHeight="1">
      <c r="A209" s="41"/>
      <c r="B209" s="51"/>
      <c r="C209" s="33" t="s">
        <v>6</v>
      </c>
      <c r="D209" s="4">
        <f>SUM(E209:I209)</f>
        <v>2640260</v>
      </c>
      <c r="E209" s="4">
        <v>0</v>
      </c>
      <c r="F209" s="4">
        <v>2640260</v>
      </c>
      <c r="G209" s="4">
        <v>0</v>
      </c>
      <c r="H209" s="4">
        <v>0</v>
      </c>
      <c r="I209" s="4">
        <v>0</v>
      </c>
      <c r="J209" s="44"/>
      <c r="K209" s="44"/>
    </row>
    <row r="210" spans="1:11" ht="19.899999999999999" customHeight="1">
      <c r="A210" s="41"/>
      <c r="B210" s="51"/>
      <c r="C210" s="9" t="s">
        <v>66</v>
      </c>
      <c r="D210" s="4">
        <f>SUM(E210:I210)</f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4"/>
      <c r="K210" s="44"/>
    </row>
    <row r="211" spans="1:11" ht="39" customHeight="1">
      <c r="A211" s="41"/>
      <c r="B211" s="51"/>
      <c r="C211" s="33" t="s">
        <v>7</v>
      </c>
      <c r="D211" s="4">
        <f>SUM(E211:I211)</f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4"/>
      <c r="K211" s="44"/>
    </row>
    <row r="212" spans="1:11" s="18" customFormat="1" ht="22.5" customHeight="1">
      <c r="A212" s="112"/>
      <c r="B212" s="114"/>
      <c r="C212" s="70" t="s">
        <v>148</v>
      </c>
      <c r="D212" s="95"/>
      <c r="E212" s="95"/>
      <c r="F212" s="95"/>
      <c r="G212" s="95"/>
      <c r="H212" s="95"/>
      <c r="I212" s="96"/>
      <c r="J212" s="112"/>
      <c r="K212" s="112"/>
    </row>
    <row r="213" spans="1:11" s="18" customFormat="1" ht="24" customHeight="1">
      <c r="A213" s="112"/>
      <c r="B213" s="114"/>
      <c r="C213" s="33" t="s">
        <v>3</v>
      </c>
      <c r="D213" s="4">
        <f>E213+F213+G213+H213+I213</f>
        <v>1387489.79</v>
      </c>
      <c r="E213" s="4">
        <f>SUM(E214:E217)</f>
        <v>0</v>
      </c>
      <c r="F213" s="4">
        <f t="shared" ref="F213:I213" si="15">SUM(F214:F217)</f>
        <v>1387489.79</v>
      </c>
      <c r="G213" s="4">
        <f t="shared" si="15"/>
        <v>0</v>
      </c>
      <c r="H213" s="4">
        <f t="shared" si="15"/>
        <v>0</v>
      </c>
      <c r="I213" s="4">
        <f t="shared" si="15"/>
        <v>0</v>
      </c>
      <c r="J213" s="112"/>
      <c r="K213" s="112"/>
    </row>
    <row r="214" spans="1:11" s="18" customFormat="1" ht="27.75" customHeight="1">
      <c r="A214" s="112"/>
      <c r="B214" s="114"/>
      <c r="C214" s="33" t="s">
        <v>5</v>
      </c>
      <c r="D214" s="4">
        <f t="shared" ref="D214:D217" si="16">E214+F214+G214+H214+I214</f>
        <v>1359740</v>
      </c>
      <c r="E214" s="4">
        <v>0</v>
      </c>
      <c r="F214" s="4">
        <v>1359740</v>
      </c>
      <c r="G214" s="4">
        <v>0</v>
      </c>
      <c r="H214" s="4">
        <v>0</v>
      </c>
      <c r="I214" s="4">
        <v>0</v>
      </c>
      <c r="J214" s="112"/>
      <c r="K214" s="112"/>
    </row>
    <row r="215" spans="1:11" s="18" customFormat="1" ht="27.75" customHeight="1">
      <c r="A215" s="112"/>
      <c r="B215" s="114"/>
      <c r="C215" s="33" t="s">
        <v>6</v>
      </c>
      <c r="D215" s="4">
        <f t="shared" si="16"/>
        <v>27749.79</v>
      </c>
      <c r="E215" s="4">
        <v>0</v>
      </c>
      <c r="F215" s="4">
        <v>27749.79</v>
      </c>
      <c r="G215" s="4">
        <v>0</v>
      </c>
      <c r="H215" s="4">
        <v>0</v>
      </c>
      <c r="I215" s="4">
        <v>0</v>
      </c>
      <c r="J215" s="112"/>
      <c r="K215" s="112"/>
    </row>
    <row r="216" spans="1:11" s="18" customFormat="1" ht="22.5" customHeight="1">
      <c r="A216" s="112"/>
      <c r="B216" s="114"/>
      <c r="C216" s="9" t="s">
        <v>66</v>
      </c>
      <c r="D216" s="4">
        <f t="shared" si="16"/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112"/>
      <c r="K216" s="112"/>
    </row>
    <row r="217" spans="1:11" s="18" customFormat="1" ht="28.5" customHeight="1">
      <c r="A217" s="113"/>
      <c r="B217" s="115"/>
      <c r="C217" s="33" t="s">
        <v>7</v>
      </c>
      <c r="D217" s="4">
        <f t="shared" si="16"/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113"/>
      <c r="K217" s="113"/>
    </row>
    <row r="218" spans="1:11" s="20" customFormat="1" ht="20.25" customHeight="1">
      <c r="A218" s="40" t="s">
        <v>158</v>
      </c>
      <c r="B218" s="39" t="s">
        <v>181</v>
      </c>
      <c r="C218" s="33" t="s">
        <v>3</v>
      </c>
      <c r="D218" s="4">
        <f t="shared" ref="D218:I218" si="17">SUM(D219:D223)</f>
        <v>240033.08000000002</v>
      </c>
      <c r="E218" s="4">
        <f t="shared" si="17"/>
        <v>0</v>
      </c>
      <c r="F218" s="4">
        <f t="shared" si="17"/>
        <v>240033.08000000002</v>
      </c>
      <c r="G218" s="4">
        <f t="shared" si="17"/>
        <v>0</v>
      </c>
      <c r="H218" s="4">
        <f t="shared" si="17"/>
        <v>0</v>
      </c>
      <c r="I218" s="4">
        <f t="shared" si="17"/>
        <v>0</v>
      </c>
      <c r="J218" s="43" t="s">
        <v>165</v>
      </c>
      <c r="K218" s="43" t="s">
        <v>77</v>
      </c>
    </row>
    <row r="219" spans="1:11" s="20" customFormat="1" ht="15" customHeight="1">
      <c r="A219" s="41"/>
      <c r="B219" s="39"/>
      <c r="C219" s="33" t="s">
        <v>4</v>
      </c>
      <c r="D219" s="4"/>
      <c r="E219" s="4"/>
      <c r="F219" s="4"/>
      <c r="G219" s="4"/>
      <c r="H219" s="4"/>
      <c r="I219" s="4"/>
      <c r="J219" s="44"/>
      <c r="K219" s="44"/>
    </row>
    <row r="220" spans="1:11" s="20" customFormat="1" ht="30.75" customHeight="1">
      <c r="A220" s="41"/>
      <c r="B220" s="39"/>
      <c r="C220" s="33" t="s">
        <v>5</v>
      </c>
      <c r="D220" s="4">
        <f>SUM(E220:I220)</f>
        <v>220037.91</v>
      </c>
      <c r="E220" s="4">
        <v>0</v>
      </c>
      <c r="F220" s="4">
        <v>220037.91</v>
      </c>
      <c r="G220" s="4">
        <v>0</v>
      </c>
      <c r="H220" s="4">
        <v>0</v>
      </c>
      <c r="I220" s="4">
        <v>0</v>
      </c>
      <c r="J220" s="44"/>
      <c r="K220" s="44"/>
    </row>
    <row r="221" spans="1:11" s="20" customFormat="1" ht="35.25" customHeight="1">
      <c r="A221" s="41"/>
      <c r="B221" s="39"/>
      <c r="C221" s="33" t="s">
        <v>6</v>
      </c>
      <c r="D221" s="4">
        <f>SUM(E221:I221)</f>
        <v>19995.169999999998</v>
      </c>
      <c r="E221" s="4">
        <v>0</v>
      </c>
      <c r="F221" s="4">
        <v>19995.169999999998</v>
      </c>
      <c r="G221" s="4">
        <v>0</v>
      </c>
      <c r="H221" s="4">
        <v>0</v>
      </c>
      <c r="I221" s="4">
        <v>0</v>
      </c>
      <c r="J221" s="44"/>
      <c r="K221" s="44"/>
    </row>
    <row r="222" spans="1:11" s="20" customFormat="1" ht="24" customHeight="1">
      <c r="A222" s="41"/>
      <c r="B222" s="39"/>
      <c r="C222" s="33" t="s">
        <v>66</v>
      </c>
      <c r="D222" s="4">
        <f>SUM(E222:I222)</f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4"/>
      <c r="K222" s="44"/>
    </row>
    <row r="223" spans="1:11" s="20" customFormat="1" ht="73.5" customHeight="1">
      <c r="A223" s="42"/>
      <c r="B223" s="39"/>
      <c r="C223" s="33" t="s">
        <v>7</v>
      </c>
      <c r="D223" s="4">
        <f>SUM(E223:I223)</f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5"/>
      <c r="K223" s="45"/>
    </row>
    <row r="224" spans="1:11" s="20" customFormat="1" ht="20.25" customHeight="1">
      <c r="A224" s="40" t="s">
        <v>159</v>
      </c>
      <c r="B224" s="39" t="s">
        <v>181</v>
      </c>
      <c r="C224" s="33" t="s">
        <v>3</v>
      </c>
      <c r="D224" s="4">
        <f t="shared" ref="D224:I224" si="18">SUM(D225:D229)</f>
        <v>1857248.1</v>
      </c>
      <c r="E224" s="4">
        <f t="shared" si="18"/>
        <v>0</v>
      </c>
      <c r="F224" s="4">
        <f t="shared" si="18"/>
        <v>0</v>
      </c>
      <c r="G224" s="4">
        <f t="shared" si="18"/>
        <v>466460.59</v>
      </c>
      <c r="H224" s="4">
        <f t="shared" si="18"/>
        <v>1390787.51</v>
      </c>
      <c r="I224" s="4">
        <f t="shared" si="18"/>
        <v>0</v>
      </c>
      <c r="J224" s="43" t="s">
        <v>164</v>
      </c>
      <c r="K224" s="43" t="s">
        <v>84</v>
      </c>
    </row>
    <row r="225" spans="1:11" s="20" customFormat="1" ht="15" customHeight="1">
      <c r="A225" s="41"/>
      <c r="B225" s="39"/>
      <c r="C225" s="33" t="s">
        <v>4</v>
      </c>
      <c r="D225" s="4"/>
      <c r="E225" s="4"/>
      <c r="F225" s="4"/>
      <c r="G225" s="4"/>
      <c r="H225" s="4"/>
      <c r="I225" s="4"/>
      <c r="J225" s="44"/>
      <c r="K225" s="44"/>
    </row>
    <row r="226" spans="1:11" s="20" customFormat="1" ht="30.75" customHeight="1">
      <c r="A226" s="41"/>
      <c r="B226" s="39"/>
      <c r="C226" s="33" t="s">
        <v>5</v>
      </c>
      <c r="D226" s="4">
        <f>SUM(E226:I226)</f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4"/>
      <c r="K226" s="44"/>
    </row>
    <row r="227" spans="1:11" s="20" customFormat="1" ht="35.25" customHeight="1">
      <c r="A227" s="41"/>
      <c r="B227" s="39"/>
      <c r="C227" s="33" t="s">
        <v>6</v>
      </c>
      <c r="D227" s="4">
        <f>SUM(E227:I227)</f>
        <v>1857248.1</v>
      </c>
      <c r="E227" s="4">
        <v>0</v>
      </c>
      <c r="F227" s="4">
        <v>0</v>
      </c>
      <c r="G227" s="4">
        <v>466460.59</v>
      </c>
      <c r="H227" s="4">
        <v>1390787.51</v>
      </c>
      <c r="I227" s="4">
        <v>0</v>
      </c>
      <c r="J227" s="44"/>
      <c r="K227" s="44"/>
    </row>
    <row r="228" spans="1:11" s="20" customFormat="1" ht="24" customHeight="1">
      <c r="A228" s="41"/>
      <c r="B228" s="39"/>
      <c r="C228" s="33" t="s">
        <v>66</v>
      </c>
      <c r="D228" s="4">
        <f>SUM(E228:I228)</f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4"/>
      <c r="K228" s="44"/>
    </row>
    <row r="229" spans="1:11" s="20" customFormat="1" ht="43.5" customHeight="1">
      <c r="A229" s="42"/>
      <c r="B229" s="39"/>
      <c r="C229" s="33" t="s">
        <v>7</v>
      </c>
      <c r="D229" s="4">
        <f>SUM(E229:I229)</f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5"/>
      <c r="K229" s="45"/>
    </row>
    <row r="230" spans="1:11" s="21" customFormat="1" ht="20.25" customHeight="1">
      <c r="A230" s="40" t="s">
        <v>167</v>
      </c>
      <c r="B230" s="39" t="s">
        <v>181</v>
      </c>
      <c r="C230" s="33" t="s">
        <v>3</v>
      </c>
      <c r="D230" s="4">
        <f t="shared" ref="D230:I230" si="19">SUM(D231:D235)</f>
        <v>2830500</v>
      </c>
      <c r="E230" s="4">
        <f t="shared" si="19"/>
        <v>0</v>
      </c>
      <c r="F230" s="4">
        <f t="shared" si="19"/>
        <v>2830500</v>
      </c>
      <c r="G230" s="4">
        <f t="shared" si="19"/>
        <v>0</v>
      </c>
      <c r="H230" s="4">
        <f t="shared" si="19"/>
        <v>0</v>
      </c>
      <c r="I230" s="4">
        <f t="shared" si="19"/>
        <v>0</v>
      </c>
      <c r="J230" s="43" t="s">
        <v>168</v>
      </c>
      <c r="K230" s="43" t="s">
        <v>83</v>
      </c>
    </row>
    <row r="231" spans="1:11" s="21" customFormat="1" ht="15" customHeight="1">
      <c r="A231" s="41"/>
      <c r="B231" s="39"/>
      <c r="C231" s="33" t="s">
        <v>4</v>
      </c>
      <c r="D231" s="4"/>
      <c r="E231" s="4"/>
      <c r="F231" s="4"/>
      <c r="G231" s="4"/>
      <c r="H231" s="4"/>
      <c r="I231" s="4"/>
      <c r="J231" s="44"/>
      <c r="K231" s="44"/>
    </row>
    <row r="232" spans="1:11" s="21" customFormat="1" ht="30.75" customHeight="1">
      <c r="A232" s="41"/>
      <c r="B232" s="39"/>
      <c r="C232" s="33" t="s">
        <v>5</v>
      </c>
      <c r="D232" s="4">
        <f>SUM(E232:I232)</f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4"/>
      <c r="K232" s="44"/>
    </row>
    <row r="233" spans="1:11" s="21" customFormat="1" ht="35.25" customHeight="1">
      <c r="A233" s="41"/>
      <c r="B233" s="39"/>
      <c r="C233" s="33" t="s">
        <v>6</v>
      </c>
      <c r="D233" s="4">
        <f>SUM(E233:I233)</f>
        <v>2830500</v>
      </c>
      <c r="E233" s="4">
        <v>0</v>
      </c>
      <c r="F233" s="4">
        <v>2830500</v>
      </c>
      <c r="G233" s="4">
        <v>0</v>
      </c>
      <c r="H233" s="4">
        <v>0</v>
      </c>
      <c r="I233" s="4">
        <v>0</v>
      </c>
      <c r="J233" s="44"/>
      <c r="K233" s="44"/>
    </row>
    <row r="234" spans="1:11" s="21" customFormat="1" ht="24" customHeight="1">
      <c r="A234" s="41"/>
      <c r="B234" s="39"/>
      <c r="C234" s="33" t="s">
        <v>66</v>
      </c>
      <c r="D234" s="4">
        <f>SUM(E234:I234)</f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4"/>
      <c r="K234" s="44"/>
    </row>
    <row r="235" spans="1:11" s="21" customFormat="1" ht="43.5" customHeight="1">
      <c r="A235" s="42"/>
      <c r="B235" s="39"/>
      <c r="C235" s="33" t="s">
        <v>7</v>
      </c>
      <c r="D235" s="4">
        <f>SUM(E235:I235)</f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5"/>
      <c r="K235" s="45"/>
    </row>
    <row r="236" spans="1:11" s="24" customFormat="1" ht="20.25" customHeight="1">
      <c r="A236" s="40" t="s">
        <v>172</v>
      </c>
      <c r="B236" s="50" t="s">
        <v>184</v>
      </c>
      <c r="C236" s="33" t="s">
        <v>3</v>
      </c>
      <c r="D236" s="4">
        <f t="shared" ref="D236:I236" si="20">SUM(D237:D241)</f>
        <v>150545911.80000001</v>
      </c>
      <c r="E236" s="4">
        <f t="shared" si="20"/>
        <v>0</v>
      </c>
      <c r="F236" s="4">
        <f t="shared" si="20"/>
        <v>0</v>
      </c>
      <c r="G236" s="4">
        <f t="shared" si="20"/>
        <v>150545911.80000001</v>
      </c>
      <c r="H236" s="4">
        <f t="shared" si="20"/>
        <v>0</v>
      </c>
      <c r="I236" s="4">
        <f t="shared" si="20"/>
        <v>0</v>
      </c>
      <c r="J236" s="43" t="s">
        <v>173</v>
      </c>
      <c r="K236" s="43" t="s">
        <v>83</v>
      </c>
    </row>
    <row r="237" spans="1:11" s="24" customFormat="1" ht="15" customHeight="1">
      <c r="A237" s="41"/>
      <c r="B237" s="51"/>
      <c r="C237" s="33" t="s">
        <v>4</v>
      </c>
      <c r="D237" s="4"/>
      <c r="E237" s="4"/>
      <c r="F237" s="4"/>
      <c r="G237" s="4"/>
      <c r="H237" s="4"/>
      <c r="I237" s="4"/>
      <c r="J237" s="44"/>
      <c r="K237" s="44"/>
    </row>
    <row r="238" spans="1:11" s="24" customFormat="1" ht="30.75" customHeight="1">
      <c r="A238" s="41"/>
      <c r="B238" s="51"/>
      <c r="C238" s="33" t="s">
        <v>5</v>
      </c>
      <c r="D238" s="4">
        <f>SUM(E238:I238)</f>
        <v>103054100</v>
      </c>
      <c r="E238" s="4">
        <v>0</v>
      </c>
      <c r="F238" s="4">
        <v>0</v>
      </c>
      <c r="G238" s="4">
        <v>103054100</v>
      </c>
      <c r="H238" s="4">
        <v>0</v>
      </c>
      <c r="I238" s="4">
        <v>0</v>
      </c>
      <c r="J238" s="44"/>
      <c r="K238" s="44"/>
    </row>
    <row r="239" spans="1:11" s="24" customFormat="1" ht="35.25" customHeight="1">
      <c r="A239" s="41"/>
      <c r="B239" s="51"/>
      <c r="C239" s="33" t="s">
        <v>6</v>
      </c>
      <c r="D239" s="4">
        <f>SUM(E239:I239)</f>
        <v>47491811.800000004</v>
      </c>
      <c r="E239" s="4">
        <v>0</v>
      </c>
      <c r="F239" s="4">
        <v>0</v>
      </c>
      <c r="G239" s="4">
        <f>34754788.2+12737023.6</f>
        <v>47491811.800000004</v>
      </c>
      <c r="H239" s="4">
        <v>0</v>
      </c>
      <c r="I239" s="4">
        <v>0</v>
      </c>
      <c r="J239" s="44"/>
      <c r="K239" s="44"/>
    </row>
    <row r="240" spans="1:11" s="24" customFormat="1" ht="24" customHeight="1">
      <c r="A240" s="41"/>
      <c r="B240" s="51"/>
      <c r="C240" s="33" t="s">
        <v>66</v>
      </c>
      <c r="D240" s="4">
        <f>SUM(E240:I240)</f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4"/>
      <c r="K240" s="44"/>
    </row>
    <row r="241" spans="1:11" s="24" customFormat="1" ht="43.5" customHeight="1">
      <c r="A241" s="42"/>
      <c r="B241" s="52"/>
      <c r="C241" s="33" t="s">
        <v>7</v>
      </c>
      <c r="D241" s="4">
        <f>SUM(E241:I241)</f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5"/>
      <c r="K241" s="45"/>
    </row>
    <row r="242" spans="1:11" s="25" customFormat="1" ht="22.5" customHeight="1">
      <c r="A242" s="40" t="s">
        <v>175</v>
      </c>
      <c r="B242" s="50" t="s">
        <v>181</v>
      </c>
      <c r="C242" s="33" t="s">
        <v>3</v>
      </c>
      <c r="D242" s="4">
        <f t="shared" ref="D242:I242" si="21">SUM(D243:D246)</f>
        <v>1425000</v>
      </c>
      <c r="E242" s="4">
        <f t="shared" si="21"/>
        <v>0</v>
      </c>
      <c r="F242" s="4">
        <f t="shared" si="21"/>
        <v>1425000</v>
      </c>
      <c r="G242" s="4">
        <f t="shared" si="21"/>
        <v>0</v>
      </c>
      <c r="H242" s="4">
        <f t="shared" si="21"/>
        <v>0</v>
      </c>
      <c r="I242" s="4">
        <f t="shared" si="21"/>
        <v>0</v>
      </c>
      <c r="J242" s="43" t="s">
        <v>176</v>
      </c>
      <c r="K242" s="43" t="s">
        <v>177</v>
      </c>
    </row>
    <row r="243" spans="1:11" s="25" customFormat="1" ht="24" customHeight="1">
      <c r="A243" s="53"/>
      <c r="B243" s="51"/>
      <c r="C243" s="33" t="s">
        <v>4</v>
      </c>
      <c r="D243" s="4"/>
      <c r="E243" s="4"/>
      <c r="F243" s="4"/>
      <c r="G243" s="4"/>
      <c r="H243" s="4"/>
      <c r="I243" s="4"/>
      <c r="J243" s="44"/>
      <c r="K243" s="44"/>
    </row>
    <row r="244" spans="1:11" s="25" customFormat="1" ht="30.75" customHeight="1">
      <c r="A244" s="53"/>
      <c r="B244" s="51"/>
      <c r="C244" s="33" t="s">
        <v>5</v>
      </c>
      <c r="D244" s="4">
        <f>SUM(E244:I244)</f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4"/>
      <c r="K244" s="44"/>
    </row>
    <row r="245" spans="1:11" s="25" customFormat="1" ht="30" customHeight="1">
      <c r="A245" s="53"/>
      <c r="B245" s="51"/>
      <c r="C245" s="33" t="s">
        <v>6</v>
      </c>
      <c r="D245" s="4">
        <f>SUM(E245:I245)</f>
        <v>1350000</v>
      </c>
      <c r="E245" s="4">
        <v>0</v>
      </c>
      <c r="F245" s="4">
        <v>1350000</v>
      </c>
      <c r="G245" s="4">
        <v>0</v>
      </c>
      <c r="H245" s="4">
        <v>0</v>
      </c>
      <c r="I245" s="4">
        <v>0</v>
      </c>
      <c r="J245" s="44"/>
      <c r="K245" s="44"/>
    </row>
    <row r="246" spans="1:11" s="25" customFormat="1" ht="30.75" customHeight="1">
      <c r="A246" s="53"/>
      <c r="B246" s="51"/>
      <c r="C246" s="33" t="s">
        <v>66</v>
      </c>
      <c r="D246" s="4">
        <f>SUM(E246:I246)</f>
        <v>75000</v>
      </c>
      <c r="E246" s="4">
        <v>0</v>
      </c>
      <c r="F246" s="4">
        <v>75000</v>
      </c>
      <c r="G246" s="4">
        <v>0</v>
      </c>
      <c r="H246" s="4">
        <v>0</v>
      </c>
      <c r="I246" s="4">
        <v>0</v>
      </c>
      <c r="J246" s="44"/>
      <c r="K246" s="44"/>
    </row>
    <row r="247" spans="1:11" s="23" customFormat="1" ht="0.75" customHeight="1">
      <c r="A247" s="34"/>
      <c r="B247" s="30"/>
      <c r="C247" s="33"/>
      <c r="D247" s="4"/>
      <c r="E247" s="4"/>
      <c r="F247" s="4"/>
      <c r="G247" s="4"/>
      <c r="H247" s="4"/>
      <c r="I247" s="4"/>
      <c r="J247" s="29"/>
      <c r="K247" s="29"/>
    </row>
    <row r="248" spans="1:11" ht="16.5" customHeight="1">
      <c r="A248" s="67" t="s">
        <v>22</v>
      </c>
      <c r="B248" s="47"/>
      <c r="C248" s="33" t="s">
        <v>3</v>
      </c>
      <c r="D248" s="8">
        <f>SUM(E248:I248)</f>
        <v>2538557312.3400002</v>
      </c>
      <c r="E248" s="8">
        <f>SUM(E250,E251,E252,E253,E254)</f>
        <v>447964478.32999998</v>
      </c>
      <c r="F248" s="8">
        <f>SUM(F250:F253)</f>
        <v>497022298.5200001</v>
      </c>
      <c r="G248" s="8">
        <f>SUM(G250:G253)</f>
        <v>631625306.13999999</v>
      </c>
      <c r="H248" s="8">
        <f>SUM(H250:H253)</f>
        <v>482717005.08000004</v>
      </c>
      <c r="I248" s="8">
        <f>SUM(I250:I253)</f>
        <v>479228224.26999998</v>
      </c>
      <c r="J248" s="47"/>
      <c r="K248" s="47"/>
    </row>
    <row r="249" spans="1:11" ht="16.5" customHeight="1">
      <c r="A249" s="68"/>
      <c r="B249" s="48"/>
      <c r="C249" s="33" t="s">
        <v>4</v>
      </c>
      <c r="D249" s="8"/>
      <c r="E249" s="16"/>
      <c r="F249" s="16"/>
      <c r="G249" s="16"/>
      <c r="H249" s="16"/>
      <c r="I249" s="16"/>
      <c r="J249" s="48"/>
      <c r="K249" s="48"/>
    </row>
    <row r="250" spans="1:11" ht="16.5" customHeight="1">
      <c r="A250" s="68"/>
      <c r="B250" s="48"/>
      <c r="C250" s="33" t="s">
        <v>5</v>
      </c>
      <c r="D250" s="8">
        <f>SUM(E250:I250)</f>
        <v>208951663.58000001</v>
      </c>
      <c r="E250" s="8">
        <f>E15+E21+E27+E39+E33+E45+E51+E57+E136+E142+E148+E154+E160+E166+E172+E178+E63+E75+E81+E93+E99+E111+E190+E184+E87+E69+E105+E196+E117+E202+E208+E226+E232+E220+E238+E129</f>
        <v>17983004.879999999</v>
      </c>
      <c r="F250" s="8">
        <f>F15+F21+F27+F39+F33+F45+F51+F57+F136+F142+F148+F154+F160+F166+F172+F178+F63+F75+F81+F93+F99+F111+F190+F184+F87+F69+F105+F196+F117+F202+F208+F226+F232+F220+F238+F129</f>
        <v>32906130.740000002</v>
      </c>
      <c r="G250" s="8">
        <f t="shared" ref="G250:I250" si="22">G15+G21+G27+G39+G33+G45+G51+G57+G136+G142+G148+G154+G160+G166+G172+G178+G63+G75+G81+G93+G99+G111+G190+G184+G87+G69+G105+G196+G117+G202+G208+G226+G232+G220+G238+G129</f>
        <v>122605947.58</v>
      </c>
      <c r="H250" s="8">
        <f t="shared" si="22"/>
        <v>19038095.550000001</v>
      </c>
      <c r="I250" s="8">
        <f t="shared" si="22"/>
        <v>16418484.83</v>
      </c>
      <c r="J250" s="48"/>
      <c r="K250" s="48"/>
    </row>
    <row r="251" spans="1:11" ht="16.5" customHeight="1">
      <c r="A251" s="68"/>
      <c r="B251" s="48"/>
      <c r="C251" s="33" t="s">
        <v>6</v>
      </c>
      <c r="D251" s="8">
        <f>SUM(E251:I251)</f>
        <v>1492720457.4100001</v>
      </c>
      <c r="E251" s="8">
        <f>E16+E22+E28+E40+E34+E46+E52+E58+E137+E143+E149+E155+E161+E167+E173+E179+E64+E76+E82+E94+E100+E112+E191+E185+E88+E70+E106+E197+E118+E203+E209+E227+E233+E221+E239+E245+E130</f>
        <v>275717293.94</v>
      </c>
      <c r="F251" s="8">
        <f>F16+F22+F28+F40+F34+F46+F52+F58+F137+F143+F149+F155+F161+F167+F173+F179+F64+F76+F82+F94+F100+F112+F191+F185+F88+F70+F106+F197+F118+F203+F209+F227+F233+F221+F239+F245+F130</f>
        <v>291821954.69000006</v>
      </c>
      <c r="G251" s="8">
        <f t="shared" ref="G251:I251" si="23">G16+G22+G28+G40+G34+G46+G52+G58+G137+G143+G149+G155+G161+G167+G173+G179+G64+G76+G82+G94+G100+G112+G191+G185+G88+G70+G106+G197+G118+G203+G209+G227+G233+G221+G239+G245+G130</f>
        <v>338662871.05000001</v>
      </c>
      <c r="H251" s="8">
        <f t="shared" si="23"/>
        <v>293693753.90999997</v>
      </c>
      <c r="I251" s="8">
        <f t="shared" si="23"/>
        <v>292824583.81999999</v>
      </c>
      <c r="J251" s="48"/>
      <c r="K251" s="48"/>
    </row>
    <row r="252" spans="1:11" ht="16.5" customHeight="1">
      <c r="A252" s="68"/>
      <c r="B252" s="48"/>
      <c r="C252" s="28" t="s">
        <v>66</v>
      </c>
      <c r="D252" s="8">
        <f>SUM(E252:I252)</f>
        <v>836585191.35000002</v>
      </c>
      <c r="E252" s="8">
        <f>E17+E23+E29+E41+E35+E47+E53+E59+E138+E144+E150+E156+E162+E168+E174+E180+E65+E77+E83+E95+E101+E113+E192+E186+E89+E71+E107+E198+E119+E204+E210+E228+E234</f>
        <v>154164179.50999999</v>
      </c>
      <c r="F252" s="8">
        <f>F17+F23+F29+F41+F35+F47+F53+F59+F138+F144+F150+F156+F162+F168+F174+F180+F65+F77+F83+F95+F101+F113+F192+F186+F89+F71+F107+F198+F119+F204+F210+F228+F234+F222+F246</f>
        <v>172244213.09</v>
      </c>
      <c r="G252" s="8">
        <f t="shared" ref="G252:I252" si="24">G17+G23+G29+G41+G35+G47+G53+G59+G138+G144+G150+G156+G162+G168+G174+G180+G65+G77+G83+G95+G101+G113+G192+G186+G89+G71+G107+G198+G119+G204+G210+G228+G234</f>
        <v>170306487.51000002</v>
      </c>
      <c r="H252" s="8">
        <f t="shared" si="24"/>
        <v>169935155.62000003</v>
      </c>
      <c r="I252" s="8">
        <f t="shared" si="24"/>
        <v>169935155.62000003</v>
      </c>
      <c r="J252" s="48"/>
      <c r="K252" s="48"/>
    </row>
    <row r="253" spans="1:11" ht="33" customHeight="1">
      <c r="A253" s="68"/>
      <c r="B253" s="48"/>
      <c r="C253" s="33" t="s">
        <v>7</v>
      </c>
      <c r="D253" s="8">
        <f>SUM(E253:I253)</f>
        <v>250000</v>
      </c>
      <c r="E253" s="8">
        <f>E18+E24+E30+E42+E36+E48+E54+E60+E139+E145+E151+E157+E163+E169+E175+E181+E66+E78+E84+E96+E102+E114+E193+E187+E90+E72+E108+E199+E120+E211</f>
        <v>50000</v>
      </c>
      <c r="F253" s="8">
        <f>F18+F24+F30+F42+F36+F48+F54+F60+F139+F145+F151+F157+F163+F169+F175+F181+F66+F78+F84+F96+F102+F114+F193+F187+F90+F72+F108+F199+F120+F205+F211+F229+F223</f>
        <v>50000</v>
      </c>
      <c r="G253" s="8">
        <f t="shared" ref="G253:I253" si="25">G18+G24+G30+G42+G36+G48+G54+G60+G139+G145+G151+G157+G163+G169+G175+G181+G66+G78+G84+G96+G102+G114+G193+G187+G90+G72+G108+G199+G120+G205+G211+G229+G223</f>
        <v>50000</v>
      </c>
      <c r="H253" s="8">
        <f t="shared" si="25"/>
        <v>50000</v>
      </c>
      <c r="I253" s="8">
        <f t="shared" si="25"/>
        <v>50000</v>
      </c>
      <c r="J253" s="49"/>
      <c r="K253" s="49"/>
    </row>
    <row r="254" spans="1:11" ht="33" customHeight="1">
      <c r="A254" s="69"/>
      <c r="B254" s="49"/>
      <c r="C254" s="33" t="s">
        <v>134</v>
      </c>
      <c r="D254" s="8">
        <f>SUM(E254:I254)</f>
        <v>50000</v>
      </c>
      <c r="E254" s="8">
        <v>50000</v>
      </c>
      <c r="F254" s="8">
        <v>0</v>
      </c>
      <c r="G254" s="8">
        <f>G205+G229</f>
        <v>0</v>
      </c>
      <c r="H254" s="8">
        <f>H205+H229</f>
        <v>0</v>
      </c>
      <c r="I254" s="8">
        <f>I205+I229</f>
        <v>0</v>
      </c>
      <c r="J254" s="37"/>
      <c r="K254" s="37"/>
    </row>
    <row r="255" spans="1:11" ht="23.45" customHeight="1">
      <c r="A255" s="65" t="s">
        <v>88</v>
      </c>
      <c r="B255" s="65"/>
      <c r="C255" s="65"/>
      <c r="D255" s="65"/>
      <c r="E255" s="65"/>
      <c r="F255" s="65"/>
      <c r="G255" s="65"/>
      <c r="H255" s="65"/>
      <c r="I255" s="65"/>
      <c r="J255" s="65"/>
      <c r="K255" s="61"/>
    </row>
    <row r="256" spans="1:11" ht="31.9" customHeight="1">
      <c r="A256" s="62" t="s">
        <v>89</v>
      </c>
      <c r="B256" s="62"/>
      <c r="C256" s="62"/>
      <c r="D256" s="62"/>
      <c r="E256" s="62"/>
      <c r="F256" s="62"/>
      <c r="G256" s="62"/>
      <c r="H256" s="62"/>
      <c r="I256" s="62"/>
      <c r="J256" s="62"/>
      <c r="K256" s="61"/>
    </row>
    <row r="257" spans="1:11" ht="33" customHeight="1">
      <c r="A257" s="64" t="s">
        <v>38</v>
      </c>
      <c r="B257" s="64"/>
      <c r="C257" s="64"/>
      <c r="D257" s="64"/>
      <c r="E257" s="64"/>
      <c r="F257" s="64"/>
      <c r="G257" s="64"/>
      <c r="H257" s="64"/>
      <c r="I257" s="64"/>
      <c r="J257" s="64"/>
      <c r="K257" s="61"/>
    </row>
    <row r="258" spans="1:11" ht="22.15" customHeight="1">
      <c r="A258" s="66" t="s">
        <v>144</v>
      </c>
      <c r="B258" s="39" t="s">
        <v>181</v>
      </c>
      <c r="C258" s="33" t="s">
        <v>3</v>
      </c>
      <c r="D258" s="4">
        <f>SUM(E258:I258)</f>
        <v>46668299.829999998</v>
      </c>
      <c r="E258" s="4">
        <f>SUM(E260:E263)</f>
        <v>11430784.049999999</v>
      </c>
      <c r="F258" s="4">
        <f>SUM(F260:F263)</f>
        <v>8468595.129999999</v>
      </c>
      <c r="G258" s="4">
        <f>SUM(G260:G263)</f>
        <v>8922976.1899999995</v>
      </c>
      <c r="H258" s="4">
        <f>SUM(H260:H263)</f>
        <v>8922972.2300000004</v>
      </c>
      <c r="I258" s="4">
        <f>SUM(I260:I263)</f>
        <v>8922972.2300000004</v>
      </c>
      <c r="J258" s="46" t="s">
        <v>111</v>
      </c>
      <c r="K258" s="43" t="s">
        <v>125</v>
      </c>
    </row>
    <row r="259" spans="1:11" ht="15.6" customHeight="1">
      <c r="A259" s="66"/>
      <c r="B259" s="39"/>
      <c r="C259" s="33" t="s">
        <v>4</v>
      </c>
      <c r="D259" s="4"/>
      <c r="E259" s="4"/>
      <c r="F259" s="4"/>
      <c r="G259" s="4"/>
      <c r="H259" s="4"/>
      <c r="I259" s="4"/>
      <c r="J259" s="46"/>
      <c r="K259" s="44"/>
    </row>
    <row r="260" spans="1:11" ht="31.9" customHeight="1">
      <c r="A260" s="66"/>
      <c r="B260" s="39"/>
      <c r="C260" s="33" t="s">
        <v>5</v>
      </c>
      <c r="D260" s="4">
        <f t="shared" ref="D260:D289" si="26">SUM(E260:I260)</f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6"/>
      <c r="K260" s="44"/>
    </row>
    <row r="261" spans="1:11" ht="33" customHeight="1">
      <c r="A261" s="66"/>
      <c r="B261" s="39"/>
      <c r="C261" s="33" t="s">
        <v>6</v>
      </c>
      <c r="D261" s="4">
        <f t="shared" si="26"/>
        <v>46668299.829999998</v>
      </c>
      <c r="E261" s="4">
        <f>9991863.87+568920.18+870000</f>
        <v>11430784.049999999</v>
      </c>
      <c r="F261" s="4">
        <f>2715828.02+5647807.85+104959.26</f>
        <v>8468595.129999999</v>
      </c>
      <c r="G261" s="4">
        <f>2786870.64+6018018.81+118086.74</f>
        <v>8922976.1899999995</v>
      </c>
      <c r="H261" s="4">
        <f>2798960.19+6005832.03+118180.01</f>
        <v>8922972.2300000004</v>
      </c>
      <c r="I261" s="4">
        <f>2798960.19+6005832.03+118180.01</f>
        <v>8922972.2300000004</v>
      </c>
      <c r="J261" s="46"/>
      <c r="K261" s="44"/>
    </row>
    <row r="262" spans="1:11" ht="19.149999999999999" customHeight="1">
      <c r="A262" s="66"/>
      <c r="B262" s="39"/>
      <c r="C262" s="28" t="s">
        <v>66</v>
      </c>
      <c r="D262" s="4">
        <f t="shared" si="26"/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6"/>
      <c r="K262" s="44"/>
    </row>
    <row r="263" spans="1:11" ht="45.75" customHeight="1">
      <c r="A263" s="66"/>
      <c r="B263" s="39"/>
      <c r="C263" s="33" t="s">
        <v>7</v>
      </c>
      <c r="D263" s="4">
        <f t="shared" si="26"/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6"/>
      <c r="K263" s="45"/>
    </row>
    <row r="264" spans="1:11" ht="30.75" customHeight="1">
      <c r="A264" s="66" t="s">
        <v>145</v>
      </c>
      <c r="B264" s="39" t="s">
        <v>181</v>
      </c>
      <c r="C264" s="33" t="s">
        <v>3</v>
      </c>
      <c r="D264" s="4">
        <f>SUM(E264:I264)</f>
        <v>39000</v>
      </c>
      <c r="E264" s="4">
        <f>SUM(E266:E269)</f>
        <v>15600</v>
      </c>
      <c r="F264" s="4">
        <f>SUM(F266:F269)</f>
        <v>23400</v>
      </c>
      <c r="G264" s="4">
        <f>SUM(G266:G269)</f>
        <v>0</v>
      </c>
      <c r="H264" s="4">
        <f>SUM(H266:H269)</f>
        <v>0</v>
      </c>
      <c r="I264" s="4">
        <f>SUM(I266:I269)</f>
        <v>0</v>
      </c>
      <c r="J264" s="46" t="s">
        <v>112</v>
      </c>
      <c r="K264" s="43" t="s">
        <v>126</v>
      </c>
    </row>
    <row r="265" spans="1:11" ht="15.6" customHeight="1">
      <c r="A265" s="66"/>
      <c r="B265" s="39"/>
      <c r="C265" s="33" t="s">
        <v>4</v>
      </c>
      <c r="D265" s="4"/>
      <c r="E265" s="4"/>
      <c r="F265" s="4"/>
      <c r="G265" s="4"/>
      <c r="H265" s="4"/>
      <c r="I265" s="4"/>
      <c r="J265" s="46"/>
      <c r="K265" s="44"/>
    </row>
    <row r="266" spans="1:11" ht="30.6" customHeight="1">
      <c r="A266" s="66"/>
      <c r="B266" s="39"/>
      <c r="C266" s="33" t="s">
        <v>5</v>
      </c>
      <c r="D266" s="4">
        <f>SUM(E266:I266)</f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6"/>
      <c r="K266" s="44"/>
    </row>
    <row r="267" spans="1:11" ht="33" customHeight="1">
      <c r="A267" s="66"/>
      <c r="B267" s="39"/>
      <c r="C267" s="33" t="s">
        <v>6</v>
      </c>
      <c r="D267" s="4">
        <f>SUM(E267:I267)</f>
        <v>256.39999999999998</v>
      </c>
      <c r="E267" s="4">
        <v>145.66999999999999</v>
      </c>
      <c r="F267" s="4">
        <v>110.73</v>
      </c>
      <c r="G267" s="4">
        <v>0</v>
      </c>
      <c r="H267" s="4">
        <v>0</v>
      </c>
      <c r="I267" s="4">
        <v>0</v>
      </c>
      <c r="J267" s="46"/>
      <c r="K267" s="44"/>
    </row>
    <row r="268" spans="1:11" ht="19.149999999999999" customHeight="1">
      <c r="A268" s="66"/>
      <c r="B268" s="39"/>
      <c r="C268" s="28" t="s">
        <v>66</v>
      </c>
      <c r="D268" s="4">
        <f>SUM(E268:I268)</f>
        <v>38743.599999999999</v>
      </c>
      <c r="E268" s="4">
        <v>15454.33</v>
      </c>
      <c r="F268" s="4">
        <v>23289.27</v>
      </c>
      <c r="G268" s="4">
        <v>0</v>
      </c>
      <c r="H268" s="4">
        <v>0</v>
      </c>
      <c r="I268" s="4">
        <v>0</v>
      </c>
      <c r="J268" s="46"/>
      <c r="K268" s="44"/>
    </row>
    <row r="269" spans="1:11" ht="52.5" customHeight="1">
      <c r="A269" s="66"/>
      <c r="B269" s="39"/>
      <c r="C269" s="33" t="s">
        <v>7</v>
      </c>
      <c r="D269" s="4">
        <f>SUM(E269:I269)</f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6"/>
      <c r="K269" s="45"/>
    </row>
    <row r="270" spans="1:11" ht="30.75" customHeight="1">
      <c r="A270" s="62" t="s">
        <v>29</v>
      </c>
      <c r="B270" s="64"/>
      <c r="C270" s="64"/>
      <c r="D270" s="64"/>
      <c r="E270" s="64"/>
      <c r="F270" s="64"/>
      <c r="G270" s="64"/>
      <c r="H270" s="64"/>
      <c r="I270" s="64"/>
      <c r="J270" s="64"/>
      <c r="K270" s="61"/>
    </row>
    <row r="271" spans="1:11" ht="30" customHeight="1">
      <c r="A271" s="38" t="s">
        <v>92</v>
      </c>
      <c r="B271" s="39" t="s">
        <v>181</v>
      </c>
      <c r="C271" s="33" t="s">
        <v>3</v>
      </c>
      <c r="D271" s="4">
        <f t="shared" si="26"/>
        <v>0</v>
      </c>
      <c r="E271" s="4">
        <f>SUM(E273:E276)</f>
        <v>0</v>
      </c>
      <c r="F271" s="4">
        <f>SUM(F273:F276)</f>
        <v>0</v>
      </c>
      <c r="G271" s="4">
        <f>SUM(G273:G276)</f>
        <v>0</v>
      </c>
      <c r="H271" s="4">
        <f>SUM(H273:H276)</f>
        <v>0</v>
      </c>
      <c r="I271" s="4">
        <f>SUM(I273:I276)</f>
        <v>0</v>
      </c>
      <c r="J271" s="46" t="s">
        <v>31</v>
      </c>
      <c r="K271" s="43" t="s">
        <v>127</v>
      </c>
    </row>
    <row r="272" spans="1:11" ht="15.6" customHeight="1">
      <c r="A272" s="38"/>
      <c r="B272" s="39"/>
      <c r="C272" s="33" t="s">
        <v>4</v>
      </c>
      <c r="D272" s="4"/>
      <c r="E272" s="4"/>
      <c r="F272" s="4"/>
      <c r="G272" s="4"/>
      <c r="H272" s="4"/>
      <c r="I272" s="4"/>
      <c r="J272" s="46"/>
      <c r="K272" s="44"/>
    </row>
    <row r="273" spans="1:11" ht="31.15" customHeight="1">
      <c r="A273" s="38"/>
      <c r="B273" s="39"/>
      <c r="C273" s="33" t="s">
        <v>5</v>
      </c>
      <c r="D273" s="4">
        <f t="shared" si="26"/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6"/>
      <c r="K273" s="44"/>
    </row>
    <row r="274" spans="1:11" ht="30" customHeight="1">
      <c r="A274" s="38"/>
      <c r="B274" s="39"/>
      <c r="C274" s="33" t="s">
        <v>6</v>
      </c>
      <c r="D274" s="4">
        <f t="shared" si="26"/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6"/>
      <c r="K274" s="44"/>
    </row>
    <row r="275" spans="1:11" ht="24.6" customHeight="1">
      <c r="A275" s="38"/>
      <c r="B275" s="39"/>
      <c r="C275" s="28" t="s">
        <v>66</v>
      </c>
      <c r="D275" s="4">
        <f t="shared" si="26"/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6"/>
      <c r="K275" s="44"/>
    </row>
    <row r="276" spans="1:11" ht="31.9" customHeight="1">
      <c r="A276" s="38"/>
      <c r="B276" s="39"/>
      <c r="C276" s="33" t="s">
        <v>7</v>
      </c>
      <c r="D276" s="4">
        <f t="shared" si="26"/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6"/>
      <c r="K276" s="45"/>
    </row>
    <row r="277" spans="1:11" ht="30.75" customHeight="1">
      <c r="A277" s="38" t="s">
        <v>41</v>
      </c>
      <c r="B277" s="39" t="s">
        <v>181</v>
      </c>
      <c r="C277" s="33" t="s">
        <v>3</v>
      </c>
      <c r="D277" s="4">
        <f t="shared" si="26"/>
        <v>638662.94000000006</v>
      </c>
      <c r="E277" s="4">
        <f>SUM(E279:E282)</f>
        <v>160919.64000000001</v>
      </c>
      <c r="F277" s="4">
        <f>SUM(F279:F282)</f>
        <v>229885.2</v>
      </c>
      <c r="G277" s="4">
        <f>SUM(G279:G282)</f>
        <v>123929.05</v>
      </c>
      <c r="H277" s="4">
        <f>SUM(H279:H282)</f>
        <v>123929.05</v>
      </c>
      <c r="I277" s="4">
        <f>SUM(I279:I282)</f>
        <v>0</v>
      </c>
      <c r="J277" s="46" t="s">
        <v>113</v>
      </c>
      <c r="K277" s="43" t="s">
        <v>128</v>
      </c>
    </row>
    <row r="278" spans="1:11" ht="15.6" customHeight="1">
      <c r="A278" s="38"/>
      <c r="B278" s="39"/>
      <c r="C278" s="33" t="s">
        <v>4</v>
      </c>
      <c r="D278" s="4"/>
      <c r="E278" s="4"/>
      <c r="F278" s="4"/>
      <c r="G278" s="4"/>
      <c r="H278" s="4"/>
      <c r="I278" s="4"/>
      <c r="J278" s="46"/>
      <c r="K278" s="44"/>
    </row>
    <row r="279" spans="1:11" ht="28.15" customHeight="1">
      <c r="A279" s="38"/>
      <c r="B279" s="39"/>
      <c r="C279" s="33" t="s">
        <v>5</v>
      </c>
      <c r="D279" s="4">
        <f t="shared" si="26"/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6"/>
      <c r="K279" s="44"/>
    </row>
    <row r="280" spans="1:11" ht="30.75" customHeight="1">
      <c r="A280" s="38"/>
      <c r="B280" s="39"/>
      <c r="C280" s="33" t="s">
        <v>6</v>
      </c>
      <c r="D280" s="4">
        <f>SUM(E280:I280)</f>
        <v>521421.49</v>
      </c>
      <c r="E280" s="4">
        <f>96551.78+16091.97</f>
        <v>112643.75</v>
      </c>
      <c r="F280" s="4">
        <v>160919.64000000001</v>
      </c>
      <c r="G280" s="4">
        <v>123929.05</v>
      </c>
      <c r="H280" s="4">
        <v>123929.05</v>
      </c>
      <c r="I280" s="4">
        <v>0</v>
      </c>
      <c r="J280" s="46"/>
      <c r="K280" s="44"/>
    </row>
    <row r="281" spans="1:11" ht="20.45" customHeight="1">
      <c r="A281" s="38"/>
      <c r="B281" s="39"/>
      <c r="C281" s="28" t="s">
        <v>66</v>
      </c>
      <c r="D281" s="4">
        <f t="shared" si="26"/>
        <v>117241.45</v>
      </c>
      <c r="E281" s="4">
        <f>41379.34+6896.55</f>
        <v>48275.89</v>
      </c>
      <c r="F281" s="4">
        <v>68965.56</v>
      </c>
      <c r="G281" s="4">
        <v>0</v>
      </c>
      <c r="H281" s="4">
        <v>0</v>
      </c>
      <c r="I281" s="4">
        <v>0</v>
      </c>
      <c r="J281" s="46"/>
      <c r="K281" s="44"/>
    </row>
    <row r="282" spans="1:11" ht="34.15" customHeight="1">
      <c r="A282" s="38"/>
      <c r="B282" s="39"/>
      <c r="C282" s="33" t="s">
        <v>7</v>
      </c>
      <c r="D282" s="4">
        <f t="shared" si="26"/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6"/>
      <c r="K282" s="45"/>
    </row>
    <row r="283" spans="1:11" ht="29.45" customHeight="1">
      <c r="A283" s="62" t="s">
        <v>138</v>
      </c>
      <c r="B283" s="64"/>
      <c r="C283" s="64"/>
      <c r="D283" s="64"/>
      <c r="E283" s="64"/>
      <c r="F283" s="64"/>
      <c r="G283" s="64"/>
      <c r="H283" s="64"/>
      <c r="I283" s="64"/>
      <c r="J283" s="64"/>
      <c r="K283" s="61"/>
    </row>
    <row r="284" spans="1:11" ht="20.25" customHeight="1">
      <c r="A284" s="38" t="s">
        <v>62</v>
      </c>
      <c r="B284" s="39" t="s">
        <v>181</v>
      </c>
      <c r="C284" s="33" t="s">
        <v>3</v>
      </c>
      <c r="D284" s="4">
        <f t="shared" si="26"/>
        <v>35433448.769999996</v>
      </c>
      <c r="E284" s="4">
        <f>SUM(E286:E289)</f>
        <v>6791249.7700000005</v>
      </c>
      <c r="F284" s="4">
        <f>SUM(F286:F289)</f>
        <v>7160549.75</v>
      </c>
      <c r="G284" s="4">
        <f>SUM(G286:G289)</f>
        <v>7160549.75</v>
      </c>
      <c r="H284" s="4">
        <f>SUM(H286:H289)</f>
        <v>7160549.75</v>
      </c>
      <c r="I284" s="4">
        <f>SUM(I286:I289)</f>
        <v>7160549.75</v>
      </c>
      <c r="J284" s="43" t="s">
        <v>139</v>
      </c>
      <c r="K284" s="63" t="s">
        <v>129</v>
      </c>
    </row>
    <row r="285" spans="1:11" ht="33.75" customHeight="1">
      <c r="A285" s="38"/>
      <c r="B285" s="39"/>
      <c r="C285" s="33" t="s">
        <v>4</v>
      </c>
      <c r="D285" s="4"/>
      <c r="E285" s="4"/>
      <c r="F285" s="4"/>
      <c r="G285" s="4"/>
      <c r="H285" s="4"/>
      <c r="I285" s="4"/>
      <c r="J285" s="44"/>
      <c r="K285" s="63"/>
    </row>
    <row r="286" spans="1:11" ht="33.6" customHeight="1">
      <c r="A286" s="38"/>
      <c r="B286" s="39"/>
      <c r="C286" s="33" t="s">
        <v>5</v>
      </c>
      <c r="D286" s="4">
        <f t="shared" si="26"/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4"/>
      <c r="K286" s="63"/>
    </row>
    <row r="287" spans="1:11" ht="29.45" customHeight="1">
      <c r="A287" s="38"/>
      <c r="B287" s="39"/>
      <c r="C287" s="33" t="s">
        <v>6</v>
      </c>
      <c r="D287" s="4">
        <f t="shared" si="26"/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4"/>
      <c r="K287" s="63"/>
    </row>
    <row r="288" spans="1:11" ht="24" customHeight="1">
      <c r="A288" s="38"/>
      <c r="B288" s="39"/>
      <c r="C288" s="28" t="s">
        <v>66</v>
      </c>
      <c r="D288" s="4">
        <f t="shared" si="26"/>
        <v>35433448.769999996</v>
      </c>
      <c r="E288" s="4">
        <f>6791257.33-7.56</f>
        <v>6791249.7700000005</v>
      </c>
      <c r="F288" s="4">
        <v>7160549.75</v>
      </c>
      <c r="G288" s="4">
        <v>7160549.75</v>
      </c>
      <c r="H288" s="4">
        <v>7160549.75</v>
      </c>
      <c r="I288" s="4">
        <v>7160549.75</v>
      </c>
      <c r="J288" s="44"/>
      <c r="K288" s="63"/>
    </row>
    <row r="289" spans="1:11" ht="30">
      <c r="A289" s="38"/>
      <c r="B289" s="39"/>
      <c r="C289" s="33" t="s">
        <v>7</v>
      </c>
      <c r="D289" s="4">
        <f t="shared" si="26"/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5"/>
      <c r="K289" s="63"/>
    </row>
    <row r="290" spans="1:11" ht="36.6" customHeight="1">
      <c r="A290" s="57" t="s">
        <v>23</v>
      </c>
      <c r="B290" s="58"/>
      <c r="C290" s="33" t="s">
        <v>3</v>
      </c>
      <c r="D290" s="7">
        <f>SUM(E290:I290)</f>
        <v>82779411.540000007</v>
      </c>
      <c r="E290" s="7">
        <f>SUM(E292:E295)</f>
        <v>18398553.460000001</v>
      </c>
      <c r="F290" s="7">
        <f>SUM(F292:F295)</f>
        <v>15882430.079999998</v>
      </c>
      <c r="G290" s="7">
        <f>SUM(G292:G295)</f>
        <v>16207454.99</v>
      </c>
      <c r="H290" s="7">
        <f>SUM(H292:H295)</f>
        <v>16207451.030000001</v>
      </c>
      <c r="I290" s="7">
        <f>SUM(I292:I295)</f>
        <v>16083521.98</v>
      </c>
      <c r="J290" s="59"/>
      <c r="K290" s="59"/>
    </row>
    <row r="291" spans="1:11" ht="36.6" customHeight="1">
      <c r="A291" s="57"/>
      <c r="B291" s="58"/>
      <c r="C291" s="33" t="s">
        <v>4</v>
      </c>
      <c r="D291" s="7"/>
      <c r="E291" s="7"/>
      <c r="F291" s="7"/>
      <c r="G291" s="7"/>
      <c r="H291" s="7"/>
      <c r="I291" s="7"/>
      <c r="J291" s="59"/>
      <c r="K291" s="59"/>
    </row>
    <row r="292" spans="1:11" ht="36.6" customHeight="1">
      <c r="A292" s="57"/>
      <c r="B292" s="58"/>
      <c r="C292" s="33" t="s">
        <v>5</v>
      </c>
      <c r="D292" s="7">
        <f>SUM(E292:I292)</f>
        <v>0</v>
      </c>
      <c r="E292" s="7">
        <f t="shared" ref="E292:I295" si="27">E260+E273+E279+E286+E266</f>
        <v>0</v>
      </c>
      <c r="F292" s="7">
        <f t="shared" si="27"/>
        <v>0</v>
      </c>
      <c r="G292" s="7">
        <f t="shared" si="27"/>
        <v>0</v>
      </c>
      <c r="H292" s="7">
        <f t="shared" si="27"/>
        <v>0</v>
      </c>
      <c r="I292" s="7">
        <f t="shared" si="27"/>
        <v>0</v>
      </c>
      <c r="J292" s="59"/>
      <c r="K292" s="59"/>
    </row>
    <row r="293" spans="1:11" ht="36.6" customHeight="1">
      <c r="A293" s="57"/>
      <c r="B293" s="58"/>
      <c r="C293" s="33" t="s">
        <v>6</v>
      </c>
      <c r="D293" s="7">
        <f>SUM(E293:I293)</f>
        <v>47189977.719999999</v>
      </c>
      <c r="E293" s="7">
        <f>E261+E274+E280+E287+E267</f>
        <v>11543573.469999999</v>
      </c>
      <c r="F293" s="7">
        <f t="shared" si="27"/>
        <v>8629625.5</v>
      </c>
      <c r="G293" s="7">
        <f t="shared" si="27"/>
        <v>9046905.2400000002</v>
      </c>
      <c r="H293" s="7">
        <f t="shared" si="27"/>
        <v>9046901.2800000012</v>
      </c>
      <c r="I293" s="7">
        <f t="shared" si="27"/>
        <v>8922972.2300000004</v>
      </c>
      <c r="J293" s="59"/>
      <c r="K293" s="59"/>
    </row>
    <row r="294" spans="1:11" ht="36.6" customHeight="1">
      <c r="A294" s="57"/>
      <c r="B294" s="58"/>
      <c r="C294" s="28" t="s">
        <v>66</v>
      </c>
      <c r="D294" s="7">
        <f>SUM(E294:I294)</f>
        <v>35589433.82</v>
      </c>
      <c r="E294" s="7">
        <f t="shared" si="27"/>
        <v>6854979.9900000002</v>
      </c>
      <c r="F294" s="7">
        <f t="shared" si="27"/>
        <v>7252804.5799999991</v>
      </c>
      <c r="G294" s="7">
        <f t="shared" si="27"/>
        <v>7160549.75</v>
      </c>
      <c r="H294" s="7">
        <f t="shared" si="27"/>
        <v>7160549.75</v>
      </c>
      <c r="I294" s="7">
        <f t="shared" si="27"/>
        <v>7160549.75</v>
      </c>
      <c r="J294" s="59"/>
      <c r="K294" s="59"/>
    </row>
    <row r="295" spans="1:11" ht="36.6" customHeight="1">
      <c r="A295" s="57"/>
      <c r="B295" s="58"/>
      <c r="C295" s="33" t="s">
        <v>7</v>
      </c>
      <c r="D295" s="7">
        <f>SUM(E295:I295)</f>
        <v>0</v>
      </c>
      <c r="E295" s="7">
        <f t="shared" si="27"/>
        <v>0</v>
      </c>
      <c r="F295" s="7">
        <f t="shared" si="27"/>
        <v>0</v>
      </c>
      <c r="G295" s="7">
        <f t="shared" si="27"/>
        <v>0</v>
      </c>
      <c r="H295" s="7">
        <f t="shared" si="27"/>
        <v>0</v>
      </c>
      <c r="I295" s="7">
        <f t="shared" si="27"/>
        <v>0</v>
      </c>
      <c r="J295" s="59"/>
      <c r="K295" s="59"/>
    </row>
    <row r="296" spans="1:11" ht="21" customHeight="1">
      <c r="A296" s="60" t="s">
        <v>90</v>
      </c>
      <c r="B296" s="60"/>
      <c r="C296" s="60"/>
      <c r="D296" s="60"/>
      <c r="E296" s="60"/>
      <c r="F296" s="60"/>
      <c r="G296" s="60"/>
      <c r="H296" s="60"/>
      <c r="I296" s="60"/>
      <c r="J296" s="60"/>
      <c r="K296" s="61"/>
    </row>
    <row r="297" spans="1:11" ht="36" customHeight="1">
      <c r="A297" s="62" t="s">
        <v>91</v>
      </c>
      <c r="B297" s="62"/>
      <c r="C297" s="62"/>
      <c r="D297" s="62"/>
      <c r="E297" s="62"/>
      <c r="F297" s="62"/>
      <c r="G297" s="62"/>
      <c r="H297" s="62"/>
      <c r="I297" s="62"/>
      <c r="J297" s="62"/>
      <c r="K297" s="61"/>
    </row>
    <row r="298" spans="1:11" ht="91.9" customHeight="1">
      <c r="A298" s="38" t="s">
        <v>30</v>
      </c>
      <c r="B298" s="94"/>
      <c r="C298" s="94"/>
      <c r="D298" s="94"/>
      <c r="E298" s="94"/>
      <c r="F298" s="94"/>
      <c r="G298" s="94"/>
      <c r="H298" s="94"/>
      <c r="I298" s="94"/>
      <c r="J298" s="94"/>
      <c r="K298" s="61"/>
    </row>
    <row r="299" spans="1:11" ht="21" customHeight="1">
      <c r="A299" s="66" t="s">
        <v>64</v>
      </c>
      <c r="B299" s="39" t="s">
        <v>181</v>
      </c>
      <c r="C299" s="33" t="s">
        <v>3</v>
      </c>
      <c r="D299" s="4">
        <f t="shared" ref="D299:D316" si="28">SUM(E299:I299)</f>
        <v>8704071.6799999997</v>
      </c>
      <c r="E299" s="4">
        <f>SUM(E301:E304)</f>
        <v>1609794</v>
      </c>
      <c r="F299" s="4">
        <f>SUM(F301:F304)</f>
        <v>1606919.47</v>
      </c>
      <c r="G299" s="4">
        <f>SUM(G301:G304)</f>
        <v>1787290.09</v>
      </c>
      <c r="H299" s="4">
        <f>SUM(H301:H304)</f>
        <v>1850034.06</v>
      </c>
      <c r="I299" s="4">
        <f>SUM(I301:I304)</f>
        <v>1850034.06</v>
      </c>
      <c r="J299" s="43" t="s">
        <v>114</v>
      </c>
      <c r="K299" s="43" t="s">
        <v>130</v>
      </c>
    </row>
    <row r="300" spans="1:11" ht="15.6" customHeight="1">
      <c r="A300" s="66"/>
      <c r="B300" s="39"/>
      <c r="C300" s="33" t="s">
        <v>4</v>
      </c>
      <c r="D300" s="4"/>
      <c r="E300" s="4"/>
      <c r="F300" s="4"/>
      <c r="G300" s="4"/>
      <c r="H300" s="4"/>
      <c r="I300" s="4"/>
      <c r="J300" s="44"/>
      <c r="K300" s="44"/>
    </row>
    <row r="301" spans="1:11" ht="30">
      <c r="A301" s="66"/>
      <c r="B301" s="39"/>
      <c r="C301" s="33" t="s">
        <v>5</v>
      </c>
      <c r="D301" s="4">
        <f t="shared" si="28"/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4"/>
      <c r="K301" s="44"/>
    </row>
    <row r="302" spans="1:11" ht="30">
      <c r="A302" s="66"/>
      <c r="B302" s="39"/>
      <c r="C302" s="33" t="s">
        <v>6</v>
      </c>
      <c r="D302" s="4">
        <f t="shared" si="28"/>
        <v>7614771.6799999997</v>
      </c>
      <c r="E302" s="5">
        <f>1405073.2-13139.2</f>
        <v>1391934</v>
      </c>
      <c r="F302" s="4">
        <f>1509059.47-120000</f>
        <v>1389059.47</v>
      </c>
      <c r="G302" s="6">
        <v>1569430.09</v>
      </c>
      <c r="H302" s="6">
        <v>1632174.06</v>
      </c>
      <c r="I302" s="6">
        <v>1632174.06</v>
      </c>
      <c r="J302" s="44"/>
      <c r="K302" s="44"/>
    </row>
    <row r="303" spans="1:11" ht="33" customHeight="1">
      <c r="A303" s="66"/>
      <c r="B303" s="39"/>
      <c r="C303" s="28" t="s">
        <v>66</v>
      </c>
      <c r="D303" s="4">
        <f t="shared" si="28"/>
        <v>1089300</v>
      </c>
      <c r="E303" s="4">
        <f>(259-41.14)*1000</f>
        <v>217860</v>
      </c>
      <c r="F303" s="4">
        <v>217860</v>
      </c>
      <c r="G303" s="4">
        <v>217860</v>
      </c>
      <c r="H303" s="4">
        <v>217860</v>
      </c>
      <c r="I303" s="4">
        <v>217860</v>
      </c>
      <c r="J303" s="44"/>
      <c r="K303" s="44"/>
    </row>
    <row r="304" spans="1:11" ht="51.75" customHeight="1">
      <c r="A304" s="66"/>
      <c r="B304" s="39"/>
      <c r="C304" s="33" t="s">
        <v>7</v>
      </c>
      <c r="D304" s="4">
        <f t="shared" si="28"/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5"/>
      <c r="K304" s="45"/>
    </row>
    <row r="305" spans="1:11" ht="18.75" customHeight="1">
      <c r="A305" s="66" t="s">
        <v>35</v>
      </c>
      <c r="B305" s="39" t="s">
        <v>181</v>
      </c>
      <c r="C305" s="33" t="s">
        <v>3</v>
      </c>
      <c r="D305" s="4">
        <f t="shared" si="28"/>
        <v>5000</v>
      </c>
      <c r="E305" s="4">
        <f>SUM(E307:E310)</f>
        <v>1000</v>
      </c>
      <c r="F305" s="4">
        <f>SUM(F307:F310)</f>
        <v>1000</v>
      </c>
      <c r="G305" s="4">
        <f>SUM(G307:G310)</f>
        <v>1000</v>
      </c>
      <c r="H305" s="4">
        <f>SUM(H307:H310)</f>
        <v>1000</v>
      </c>
      <c r="I305" s="4">
        <f>SUM(I307:I310)</f>
        <v>1000</v>
      </c>
      <c r="J305" s="46" t="s">
        <v>131</v>
      </c>
      <c r="K305" s="43" t="s">
        <v>32</v>
      </c>
    </row>
    <row r="306" spans="1:11" ht="30" customHeight="1">
      <c r="A306" s="66"/>
      <c r="B306" s="39"/>
      <c r="C306" s="33" t="s">
        <v>4</v>
      </c>
      <c r="D306" s="4"/>
      <c r="E306" s="4"/>
      <c r="F306" s="4"/>
      <c r="G306" s="4"/>
      <c r="H306" s="4"/>
      <c r="I306" s="4"/>
      <c r="J306" s="46"/>
      <c r="K306" s="44"/>
    </row>
    <row r="307" spans="1:11" ht="30">
      <c r="A307" s="66"/>
      <c r="B307" s="39"/>
      <c r="C307" s="33" t="s">
        <v>5</v>
      </c>
      <c r="D307" s="4">
        <f t="shared" si="28"/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6"/>
      <c r="K307" s="44"/>
    </row>
    <row r="308" spans="1:11" ht="30">
      <c r="A308" s="66"/>
      <c r="B308" s="39"/>
      <c r="C308" s="33" t="s">
        <v>6</v>
      </c>
      <c r="D308" s="4">
        <f t="shared" si="28"/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6"/>
      <c r="K308" s="44"/>
    </row>
    <row r="309" spans="1:11" ht="30" customHeight="1">
      <c r="A309" s="66"/>
      <c r="B309" s="39"/>
      <c r="C309" s="28" t="s">
        <v>66</v>
      </c>
      <c r="D309" s="4">
        <f t="shared" si="28"/>
        <v>5000</v>
      </c>
      <c r="E309" s="4">
        <v>1000</v>
      </c>
      <c r="F309" s="4">
        <v>1000</v>
      </c>
      <c r="G309" s="4">
        <v>1000</v>
      </c>
      <c r="H309" s="4">
        <v>1000</v>
      </c>
      <c r="I309" s="4">
        <v>1000</v>
      </c>
      <c r="J309" s="46"/>
      <c r="K309" s="44"/>
    </row>
    <row r="310" spans="1:11" ht="33" customHeight="1">
      <c r="A310" s="66"/>
      <c r="B310" s="39"/>
      <c r="C310" s="33" t="s">
        <v>7</v>
      </c>
      <c r="D310" s="4">
        <f t="shared" si="28"/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6"/>
      <c r="K310" s="45"/>
    </row>
    <row r="311" spans="1:11" ht="20.45" customHeight="1">
      <c r="A311" s="66" t="s">
        <v>39</v>
      </c>
      <c r="B311" s="79" t="s">
        <v>183</v>
      </c>
      <c r="C311" s="33" t="s">
        <v>3</v>
      </c>
      <c r="D311" s="4">
        <f t="shared" si="28"/>
        <v>1634847.8</v>
      </c>
      <c r="E311" s="4">
        <f>SUM(E313:E316)</f>
        <v>307208.8</v>
      </c>
      <c r="F311" s="4">
        <f>SUM(F313:F316)</f>
        <v>317852.2</v>
      </c>
      <c r="G311" s="4">
        <f>SUM(G313:G316)</f>
        <v>328916.8</v>
      </c>
      <c r="H311" s="4">
        <f>SUM(H313:H316)</f>
        <v>340435</v>
      </c>
      <c r="I311" s="4">
        <f>SUM(I313:I316)</f>
        <v>340435</v>
      </c>
      <c r="J311" s="43" t="s">
        <v>153</v>
      </c>
      <c r="K311" s="43" t="s">
        <v>32</v>
      </c>
    </row>
    <row r="312" spans="1:11" ht="21.6" customHeight="1">
      <c r="A312" s="66"/>
      <c r="B312" s="80"/>
      <c r="C312" s="33" t="s">
        <v>4</v>
      </c>
      <c r="D312" s="4"/>
      <c r="E312" s="4"/>
      <c r="F312" s="4"/>
      <c r="G312" s="4"/>
      <c r="H312" s="4"/>
      <c r="I312" s="4"/>
      <c r="J312" s="44"/>
      <c r="K312" s="44"/>
    </row>
    <row r="313" spans="1:11" ht="30" customHeight="1">
      <c r="A313" s="66"/>
      <c r="B313" s="80"/>
      <c r="C313" s="33" t="s">
        <v>5</v>
      </c>
      <c r="D313" s="4">
        <f t="shared" si="28"/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4"/>
      <c r="K313" s="44"/>
    </row>
    <row r="314" spans="1:11" ht="27.6" customHeight="1">
      <c r="A314" s="66"/>
      <c r="B314" s="80"/>
      <c r="C314" s="33" t="s">
        <v>6</v>
      </c>
      <c r="D314" s="4">
        <f t="shared" si="28"/>
        <v>1429147.8</v>
      </c>
      <c r="E314" s="4">
        <v>266068.8</v>
      </c>
      <c r="F314" s="4">
        <v>276712.2</v>
      </c>
      <c r="G314" s="4">
        <v>287776.8</v>
      </c>
      <c r="H314" s="4">
        <v>299295</v>
      </c>
      <c r="I314" s="4">
        <v>299295</v>
      </c>
      <c r="J314" s="44"/>
      <c r="K314" s="44"/>
    </row>
    <row r="315" spans="1:11" ht="24" customHeight="1">
      <c r="A315" s="66"/>
      <c r="B315" s="80"/>
      <c r="C315" s="28" t="s">
        <v>66</v>
      </c>
      <c r="D315" s="4">
        <f t="shared" si="28"/>
        <v>205700</v>
      </c>
      <c r="E315" s="4">
        <v>41140</v>
      </c>
      <c r="F315" s="4">
        <v>41140</v>
      </c>
      <c r="G315" s="4">
        <v>41140</v>
      </c>
      <c r="H315" s="4">
        <v>41140</v>
      </c>
      <c r="I315" s="4">
        <v>41140</v>
      </c>
      <c r="J315" s="44"/>
      <c r="K315" s="44"/>
    </row>
    <row r="316" spans="1:11" ht="77.25" customHeight="1">
      <c r="A316" s="66"/>
      <c r="B316" s="81"/>
      <c r="C316" s="33" t="s">
        <v>7</v>
      </c>
      <c r="D316" s="4">
        <f t="shared" si="28"/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5"/>
      <c r="K316" s="45"/>
    </row>
    <row r="317" spans="1:11" ht="24" customHeight="1">
      <c r="A317" s="40" t="s">
        <v>170</v>
      </c>
      <c r="B317" s="39" t="s">
        <v>181</v>
      </c>
      <c r="C317" s="33" t="s">
        <v>3</v>
      </c>
      <c r="D317" s="4">
        <f>E317+F317+G317+H317+I317</f>
        <v>3594365.2</v>
      </c>
      <c r="E317" s="4">
        <f>SUM(E319:E322)</f>
        <v>172900</v>
      </c>
      <c r="F317" s="4">
        <f>SUM(F319:F322)</f>
        <v>1712865.2</v>
      </c>
      <c r="G317" s="4">
        <f>SUM(G319:G322)</f>
        <v>854300</v>
      </c>
      <c r="H317" s="4">
        <f>SUM(H319:H322)</f>
        <v>854300</v>
      </c>
      <c r="I317" s="4">
        <f>SUM(I319:I322)</f>
        <v>0</v>
      </c>
      <c r="J317" s="54" t="s">
        <v>166</v>
      </c>
      <c r="K317" s="54" t="s">
        <v>32</v>
      </c>
    </row>
    <row r="318" spans="1:11" ht="15.6" customHeight="1">
      <c r="A318" s="41"/>
      <c r="B318" s="39"/>
      <c r="C318" s="33" t="s">
        <v>4</v>
      </c>
      <c r="D318" s="4"/>
      <c r="E318" s="4"/>
      <c r="F318" s="4"/>
      <c r="G318" s="4"/>
      <c r="H318" s="4"/>
      <c r="I318" s="4"/>
      <c r="J318" s="55"/>
      <c r="K318" s="55"/>
    </row>
    <row r="319" spans="1:11" ht="30">
      <c r="A319" s="41"/>
      <c r="B319" s="39"/>
      <c r="C319" s="33" t="s">
        <v>5</v>
      </c>
      <c r="D319" s="4">
        <f>SUM(E319:I319)</f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55"/>
      <c r="K319" s="55"/>
    </row>
    <row r="320" spans="1:11" ht="30">
      <c r="A320" s="41"/>
      <c r="B320" s="39"/>
      <c r="C320" s="33" t="s">
        <v>6</v>
      </c>
      <c r="D320" s="4">
        <f>SUM(E320:I320)</f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55"/>
      <c r="K320" s="55"/>
    </row>
    <row r="321" spans="1:11" ht="29.45" customHeight="1">
      <c r="A321" s="41"/>
      <c r="B321" s="39"/>
      <c r="C321" s="28" t="s">
        <v>66</v>
      </c>
      <c r="D321" s="4">
        <f>SUM(E321:I321)</f>
        <v>3594365.2</v>
      </c>
      <c r="E321" s="4">
        <v>172900</v>
      </c>
      <c r="F321" s="4">
        <v>1712865.2</v>
      </c>
      <c r="G321" s="4">
        <v>854300</v>
      </c>
      <c r="H321" s="4">
        <v>854300</v>
      </c>
      <c r="I321" s="4">
        <v>0</v>
      </c>
      <c r="J321" s="55"/>
      <c r="K321" s="55"/>
    </row>
    <row r="322" spans="1:11" ht="49.15" customHeight="1">
      <c r="A322" s="42"/>
      <c r="B322" s="39"/>
      <c r="C322" s="33" t="s">
        <v>7</v>
      </c>
      <c r="D322" s="4">
        <f>SUM(E322:I322)</f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56"/>
      <c r="K322" s="56"/>
    </row>
    <row r="323" spans="1:11" ht="43.9" customHeight="1">
      <c r="A323" s="40" t="s">
        <v>140</v>
      </c>
      <c r="B323" s="50" t="s">
        <v>182</v>
      </c>
      <c r="C323" s="33" t="s">
        <v>3</v>
      </c>
      <c r="D323" s="4">
        <f>E323+F323+G323+H323+I323</f>
        <v>290000</v>
      </c>
      <c r="E323" s="4">
        <f>SUM(E325:E328)</f>
        <v>290000</v>
      </c>
      <c r="F323" s="4">
        <f>SUM(F325:F328)</f>
        <v>0</v>
      </c>
      <c r="G323" s="4">
        <f>SUM(G325:G328)</f>
        <v>0</v>
      </c>
      <c r="H323" s="4">
        <f>SUM(H325:H328)</f>
        <v>0</v>
      </c>
      <c r="I323" s="4">
        <f>SUM(I325:I328)</f>
        <v>0</v>
      </c>
      <c r="J323" s="54" t="s">
        <v>154</v>
      </c>
      <c r="K323" s="54" t="s">
        <v>32</v>
      </c>
    </row>
    <row r="324" spans="1:11" ht="27.6" customHeight="1">
      <c r="A324" s="41"/>
      <c r="B324" s="51"/>
      <c r="C324" s="33" t="s">
        <v>4</v>
      </c>
      <c r="D324" s="4"/>
      <c r="E324" s="4"/>
      <c r="F324" s="4"/>
      <c r="G324" s="4"/>
      <c r="H324" s="4"/>
      <c r="I324" s="4"/>
      <c r="J324" s="55"/>
      <c r="K324" s="55"/>
    </row>
    <row r="325" spans="1:11" ht="43.9" customHeight="1">
      <c r="A325" s="41"/>
      <c r="B325" s="51"/>
      <c r="C325" s="33" t="s">
        <v>5</v>
      </c>
      <c r="D325" s="4">
        <f>SUM(E325:I325)</f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55"/>
      <c r="K325" s="55"/>
    </row>
    <row r="326" spans="1:11" ht="43.9" customHeight="1">
      <c r="A326" s="41"/>
      <c r="B326" s="51"/>
      <c r="C326" s="33" t="s">
        <v>6</v>
      </c>
      <c r="D326" s="4">
        <f>SUM(E326:I326)</f>
        <v>290000</v>
      </c>
      <c r="E326" s="4">
        <v>290000</v>
      </c>
      <c r="F326" s="4">
        <v>0</v>
      </c>
      <c r="G326" s="4">
        <v>0</v>
      </c>
      <c r="H326" s="4">
        <v>0</v>
      </c>
      <c r="I326" s="4">
        <v>0</v>
      </c>
      <c r="J326" s="55"/>
      <c r="K326" s="55"/>
    </row>
    <row r="327" spans="1:11" ht="43.9" customHeight="1">
      <c r="A327" s="41"/>
      <c r="B327" s="51"/>
      <c r="C327" s="28" t="s">
        <v>66</v>
      </c>
      <c r="D327" s="4">
        <f>SUM(E327:I327)</f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55"/>
      <c r="K327" s="55"/>
    </row>
    <row r="328" spans="1:11" ht="82.9" customHeight="1">
      <c r="A328" s="42"/>
      <c r="B328" s="52"/>
      <c r="C328" s="33" t="s">
        <v>7</v>
      </c>
      <c r="D328" s="4">
        <f>SUM(E328:I328)</f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56"/>
      <c r="K328" s="56"/>
    </row>
    <row r="329" spans="1:11" ht="15" customHeight="1">
      <c r="A329" s="50" t="s">
        <v>141</v>
      </c>
      <c r="B329" s="50" t="s">
        <v>182</v>
      </c>
      <c r="C329" s="33" t="s">
        <v>3</v>
      </c>
      <c r="D329" s="4">
        <f>E329+F329+G329+H329+I329</f>
        <v>450000</v>
      </c>
      <c r="E329" s="4">
        <f>SUM(E331:E334)</f>
        <v>450000</v>
      </c>
      <c r="F329" s="4">
        <f>SUM(F331:F334)</f>
        <v>0</v>
      </c>
      <c r="G329" s="4">
        <f>SUM(G331:G334)</f>
        <v>0</v>
      </c>
      <c r="H329" s="4">
        <f>SUM(H331:H334)</f>
        <v>0</v>
      </c>
      <c r="I329" s="4">
        <f>SUM(I331:I334)</f>
        <v>0</v>
      </c>
      <c r="J329" s="43" t="s">
        <v>155</v>
      </c>
      <c r="K329" s="43" t="s">
        <v>32</v>
      </c>
    </row>
    <row r="330" spans="1:11" ht="15">
      <c r="A330" s="51"/>
      <c r="B330" s="51"/>
      <c r="C330" s="33" t="s">
        <v>4</v>
      </c>
      <c r="D330" s="4"/>
      <c r="E330" s="4"/>
      <c r="F330" s="4"/>
      <c r="G330" s="4"/>
      <c r="H330" s="4"/>
      <c r="I330" s="4"/>
      <c r="J330" s="44"/>
      <c r="K330" s="44"/>
    </row>
    <row r="331" spans="1:11" ht="57" customHeight="1">
      <c r="A331" s="51"/>
      <c r="B331" s="51"/>
      <c r="C331" s="33" t="s">
        <v>5</v>
      </c>
      <c r="D331" s="4">
        <f>SUM(E331:I331)</f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4"/>
      <c r="K331" s="44"/>
    </row>
    <row r="332" spans="1:11" ht="51.75" customHeight="1">
      <c r="A332" s="51"/>
      <c r="B332" s="51"/>
      <c r="C332" s="33" t="s">
        <v>6</v>
      </c>
      <c r="D332" s="4">
        <f>SUM(E332:I332)</f>
        <v>450000</v>
      </c>
      <c r="E332" s="4">
        <v>450000</v>
      </c>
      <c r="F332" s="4">
        <v>0</v>
      </c>
      <c r="G332" s="4">
        <v>0</v>
      </c>
      <c r="H332" s="4">
        <v>0</v>
      </c>
      <c r="I332" s="4">
        <v>0</v>
      </c>
      <c r="J332" s="44"/>
      <c r="K332" s="44"/>
    </row>
    <row r="333" spans="1:11" ht="64.5" customHeight="1">
      <c r="A333" s="51"/>
      <c r="B333" s="51"/>
      <c r="C333" s="28" t="s">
        <v>66</v>
      </c>
      <c r="D333" s="4">
        <f>SUM(E333:I333)</f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4"/>
      <c r="K333" s="44"/>
    </row>
    <row r="334" spans="1:11" ht="133.5" customHeight="1">
      <c r="A334" s="52"/>
      <c r="B334" s="52"/>
      <c r="C334" s="33" t="s">
        <v>7</v>
      </c>
      <c r="D334" s="4">
        <f>SUM(E334:I334)</f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5"/>
      <c r="K334" s="45"/>
    </row>
    <row r="335" spans="1:11" ht="18.75" customHeight="1">
      <c r="A335" s="38" t="s">
        <v>142</v>
      </c>
      <c r="B335" s="50" t="s">
        <v>182</v>
      </c>
      <c r="C335" s="33" t="s">
        <v>3</v>
      </c>
      <c r="D335" s="4">
        <f>E335+F335+G335+H335+I335</f>
        <v>528017</v>
      </c>
      <c r="E335" s="4">
        <f>SUM(E337:E340)</f>
        <v>528017</v>
      </c>
      <c r="F335" s="4">
        <f>SUM(F337:F340)</f>
        <v>0</v>
      </c>
      <c r="G335" s="4">
        <f>SUM(G337:G340)</f>
        <v>0</v>
      </c>
      <c r="H335" s="4">
        <f>SUM(H337:H340)</f>
        <v>0</v>
      </c>
      <c r="I335" s="4">
        <f>SUM(I337:I340)</f>
        <v>0</v>
      </c>
      <c r="J335" s="43" t="s">
        <v>154</v>
      </c>
      <c r="K335" s="43" t="s">
        <v>32</v>
      </c>
    </row>
    <row r="336" spans="1:11" ht="15.6" customHeight="1">
      <c r="A336" s="38"/>
      <c r="B336" s="51"/>
      <c r="C336" s="33" t="s">
        <v>4</v>
      </c>
      <c r="D336" s="4"/>
      <c r="E336" s="4"/>
      <c r="F336" s="4"/>
      <c r="G336" s="4"/>
      <c r="H336" s="4"/>
      <c r="I336" s="4"/>
      <c r="J336" s="44"/>
      <c r="K336" s="44"/>
    </row>
    <row r="337" spans="1:11" ht="26.45" customHeight="1">
      <c r="A337" s="38"/>
      <c r="B337" s="51"/>
      <c r="C337" s="33" t="s">
        <v>5</v>
      </c>
      <c r="D337" s="4">
        <f>SUM(E337:I337)</f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4"/>
      <c r="K337" s="44"/>
    </row>
    <row r="338" spans="1:11" ht="30">
      <c r="A338" s="38"/>
      <c r="B338" s="51"/>
      <c r="C338" s="33" t="s">
        <v>6</v>
      </c>
      <c r="D338" s="4">
        <f>SUM(E338:I338)</f>
        <v>528017</v>
      </c>
      <c r="E338" s="4">
        <v>528017</v>
      </c>
      <c r="F338" s="4">
        <v>0</v>
      </c>
      <c r="G338" s="4">
        <v>0</v>
      </c>
      <c r="H338" s="4">
        <v>0</v>
      </c>
      <c r="I338" s="4">
        <v>0</v>
      </c>
      <c r="J338" s="44"/>
      <c r="K338" s="44"/>
    </row>
    <row r="339" spans="1:11" ht="30">
      <c r="A339" s="38"/>
      <c r="B339" s="51"/>
      <c r="C339" s="28" t="s">
        <v>66</v>
      </c>
      <c r="D339" s="4">
        <f>SUM(E339:I339)</f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4"/>
      <c r="K339" s="44"/>
    </row>
    <row r="340" spans="1:11" ht="77.45" customHeight="1">
      <c r="A340" s="38"/>
      <c r="B340" s="52"/>
      <c r="C340" s="33" t="s">
        <v>7</v>
      </c>
      <c r="D340" s="4">
        <f>SUM(E340:I340)</f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5"/>
      <c r="K340" s="45"/>
    </row>
    <row r="341" spans="1:11" s="17" customFormat="1" ht="21" customHeight="1">
      <c r="A341" s="50" t="s">
        <v>171</v>
      </c>
      <c r="B341" s="50" t="s">
        <v>182</v>
      </c>
      <c r="C341" s="33" t="s">
        <v>3</v>
      </c>
      <c r="D341" s="4">
        <f>E341+F341+G341+H341+I341</f>
        <v>11959674</v>
      </c>
      <c r="E341" s="4">
        <f>SUM(E343:E346)</f>
        <v>0</v>
      </c>
      <c r="F341" s="4">
        <f>SUM(F343:F346)</f>
        <v>11959674</v>
      </c>
      <c r="G341" s="4">
        <f>SUM(G343:G346)</f>
        <v>0</v>
      </c>
      <c r="H341" s="4">
        <f>SUM(H343:H346)</f>
        <v>0</v>
      </c>
      <c r="I341" s="4">
        <f>SUM(I343:I346)</f>
        <v>0</v>
      </c>
      <c r="J341" s="43" t="s">
        <v>154</v>
      </c>
      <c r="K341" s="43" t="s">
        <v>32</v>
      </c>
    </row>
    <row r="342" spans="1:11" s="17" customFormat="1" ht="15" customHeight="1">
      <c r="A342" s="51"/>
      <c r="B342" s="51"/>
      <c r="C342" s="33" t="s">
        <v>4</v>
      </c>
      <c r="D342" s="4"/>
      <c r="E342" s="4"/>
      <c r="F342" s="4"/>
      <c r="G342" s="4"/>
      <c r="H342" s="4"/>
      <c r="I342" s="4"/>
      <c r="J342" s="44"/>
      <c r="K342" s="44"/>
    </row>
    <row r="343" spans="1:11" s="17" customFormat="1" ht="30.6" customHeight="1">
      <c r="A343" s="51"/>
      <c r="B343" s="51"/>
      <c r="C343" s="33" t="s">
        <v>5</v>
      </c>
      <c r="D343" s="4">
        <f>SUM(E343:I343)</f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4"/>
      <c r="K343" s="44"/>
    </row>
    <row r="344" spans="1:11" s="17" customFormat="1" ht="30.6" customHeight="1">
      <c r="A344" s="51"/>
      <c r="B344" s="51"/>
      <c r="C344" s="33" t="s">
        <v>6</v>
      </c>
      <c r="D344" s="4">
        <f>SUM(E344:I344)</f>
        <v>11361690.210000001</v>
      </c>
      <c r="E344" s="4">
        <v>0</v>
      </c>
      <c r="F344" s="4">
        <v>11361690.210000001</v>
      </c>
      <c r="G344" s="4">
        <v>0</v>
      </c>
      <c r="H344" s="4">
        <v>0</v>
      </c>
      <c r="I344" s="4">
        <v>0</v>
      </c>
      <c r="J344" s="44"/>
      <c r="K344" s="44"/>
    </row>
    <row r="345" spans="1:11" s="17" customFormat="1" ht="20.25" customHeight="1">
      <c r="A345" s="51"/>
      <c r="B345" s="51"/>
      <c r="C345" s="28" t="s">
        <v>66</v>
      </c>
      <c r="D345" s="4">
        <f>SUM(E345:I345)</f>
        <v>597983.79</v>
      </c>
      <c r="E345" s="4">
        <v>0</v>
      </c>
      <c r="F345" s="4">
        <v>597983.79</v>
      </c>
      <c r="G345" s="4">
        <v>0</v>
      </c>
      <c r="H345" s="4">
        <v>0</v>
      </c>
      <c r="I345" s="4">
        <v>0</v>
      </c>
      <c r="J345" s="44"/>
      <c r="K345" s="44"/>
    </row>
    <row r="346" spans="1:11" s="17" customFormat="1" ht="36.75" customHeight="1">
      <c r="A346" s="52"/>
      <c r="B346" s="52"/>
      <c r="C346" s="33" t="s">
        <v>7</v>
      </c>
      <c r="D346" s="4">
        <f>SUM(E346:I346)</f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5"/>
      <c r="K346" s="45"/>
    </row>
    <row r="347" spans="1:11" ht="24" customHeight="1">
      <c r="A347" s="50" t="s">
        <v>160</v>
      </c>
      <c r="B347" s="50" t="s">
        <v>182</v>
      </c>
      <c r="C347" s="33" t="s">
        <v>3</v>
      </c>
      <c r="D347" s="4">
        <f>E347+F347+G347+H347+I347</f>
        <v>2428735.92</v>
      </c>
      <c r="E347" s="4">
        <f>SUM(E349:E352)</f>
        <v>0</v>
      </c>
      <c r="F347" s="4">
        <f>SUM(F349:F352)</f>
        <v>2428735.92</v>
      </c>
      <c r="G347" s="4">
        <f>SUM(G349:G352)</f>
        <v>0</v>
      </c>
      <c r="H347" s="4">
        <f>SUM(H349:H352)</f>
        <v>0</v>
      </c>
      <c r="I347" s="4">
        <f>SUM(I349:I352)</f>
        <v>0</v>
      </c>
      <c r="J347" s="43" t="s">
        <v>70</v>
      </c>
      <c r="K347" s="43" t="s">
        <v>32</v>
      </c>
    </row>
    <row r="348" spans="1:11" ht="18" customHeight="1">
      <c r="A348" s="51"/>
      <c r="B348" s="51"/>
      <c r="C348" s="33" t="s">
        <v>4</v>
      </c>
      <c r="D348" s="4"/>
      <c r="E348" s="4"/>
      <c r="F348" s="4"/>
      <c r="G348" s="4"/>
      <c r="H348" s="4"/>
      <c r="I348" s="4"/>
      <c r="J348" s="44"/>
      <c r="K348" s="44"/>
    </row>
    <row r="349" spans="1:11" ht="29.25" customHeight="1">
      <c r="A349" s="51"/>
      <c r="B349" s="51"/>
      <c r="C349" s="33" t="s">
        <v>5</v>
      </c>
      <c r="D349" s="4">
        <f>SUM(E349:I349)</f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4"/>
      <c r="K349" s="44"/>
    </row>
    <row r="350" spans="1:11" ht="29.25" customHeight="1">
      <c r="A350" s="51"/>
      <c r="B350" s="51"/>
      <c r="C350" s="33" t="s">
        <v>6</v>
      </c>
      <c r="D350" s="4">
        <v>0</v>
      </c>
      <c r="E350" s="4">
        <v>0</v>
      </c>
      <c r="F350" s="4">
        <v>2307299.1</v>
      </c>
      <c r="G350" s="4">
        <v>0</v>
      </c>
      <c r="H350" s="4">
        <v>0</v>
      </c>
      <c r="I350" s="4">
        <v>0</v>
      </c>
      <c r="J350" s="44"/>
      <c r="K350" s="44"/>
    </row>
    <row r="351" spans="1:11" ht="19.5" customHeight="1">
      <c r="A351" s="51"/>
      <c r="B351" s="51"/>
      <c r="C351" s="28" t="s">
        <v>66</v>
      </c>
      <c r="D351" s="4">
        <f>SUM(E351:I351)</f>
        <v>121436.82</v>
      </c>
      <c r="E351" s="4">
        <v>0</v>
      </c>
      <c r="F351" s="4">
        <v>121436.82</v>
      </c>
      <c r="G351" s="4">
        <v>0</v>
      </c>
      <c r="H351" s="4">
        <v>0</v>
      </c>
      <c r="I351" s="4">
        <v>0</v>
      </c>
      <c r="J351" s="44"/>
      <c r="K351" s="44"/>
    </row>
    <row r="352" spans="1:11" ht="29.25" customHeight="1">
      <c r="A352" s="52"/>
      <c r="B352" s="52"/>
      <c r="C352" s="33" t="s">
        <v>7</v>
      </c>
      <c r="D352" s="4">
        <f>SUM(E352:I352)</f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5"/>
      <c r="K352" s="45"/>
    </row>
    <row r="353" spans="1:11" s="19" customFormat="1" ht="21.75" customHeight="1">
      <c r="A353" s="50" t="s">
        <v>161</v>
      </c>
      <c r="B353" s="50" t="s">
        <v>182</v>
      </c>
      <c r="C353" s="33" t="s">
        <v>3</v>
      </c>
      <c r="D353" s="4">
        <f>E353+F353+G353+H353+I353</f>
        <v>31102243.080000002</v>
      </c>
      <c r="E353" s="4">
        <f>SUM(E355:E358)</f>
        <v>0</v>
      </c>
      <c r="F353" s="4">
        <f>SUM(F355:F358)</f>
        <v>31102243.080000002</v>
      </c>
      <c r="G353" s="4">
        <f>SUM(G355:G358)</f>
        <v>0</v>
      </c>
      <c r="H353" s="4">
        <f>SUM(H355:H358)</f>
        <v>0</v>
      </c>
      <c r="I353" s="4">
        <f>SUM(I355:I358)</f>
        <v>0</v>
      </c>
      <c r="J353" s="43" t="s">
        <v>154</v>
      </c>
      <c r="K353" s="43" t="s">
        <v>32</v>
      </c>
    </row>
    <row r="354" spans="1:11" s="19" customFormat="1" ht="19.5" customHeight="1">
      <c r="A354" s="51"/>
      <c r="B354" s="51"/>
      <c r="C354" s="33" t="s">
        <v>4</v>
      </c>
      <c r="D354" s="4"/>
      <c r="E354" s="4"/>
      <c r="F354" s="4"/>
      <c r="G354" s="4"/>
      <c r="H354" s="4"/>
      <c r="I354" s="4"/>
      <c r="J354" s="44"/>
      <c r="K354" s="44"/>
    </row>
    <row r="355" spans="1:11" s="19" customFormat="1" ht="30.75" customHeight="1">
      <c r="A355" s="51"/>
      <c r="B355" s="51"/>
      <c r="C355" s="33" t="s">
        <v>5</v>
      </c>
      <c r="D355" s="4">
        <f>SUM(E355:I355)</f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4"/>
      <c r="K355" s="44"/>
    </row>
    <row r="356" spans="1:11" s="19" customFormat="1" ht="30.75" customHeight="1">
      <c r="A356" s="51"/>
      <c r="B356" s="51"/>
      <c r="C356" s="33" t="s">
        <v>6</v>
      </c>
      <c r="D356" s="4">
        <v>0</v>
      </c>
      <c r="E356" s="4">
        <v>0</v>
      </c>
      <c r="F356" s="4">
        <v>29547130.690000001</v>
      </c>
      <c r="G356" s="4">
        <v>0</v>
      </c>
      <c r="H356" s="4">
        <v>0</v>
      </c>
      <c r="I356" s="4">
        <v>0</v>
      </c>
      <c r="J356" s="44"/>
      <c r="K356" s="44"/>
    </row>
    <row r="357" spans="1:11" s="19" customFormat="1" ht="21.75" customHeight="1">
      <c r="A357" s="51"/>
      <c r="B357" s="51"/>
      <c r="C357" s="28" t="s">
        <v>66</v>
      </c>
      <c r="D357" s="4">
        <f>SUM(E357:I357)</f>
        <v>1555112.39</v>
      </c>
      <c r="E357" s="4">
        <v>0</v>
      </c>
      <c r="F357" s="4">
        <v>1555112.39</v>
      </c>
      <c r="G357" s="4">
        <v>0</v>
      </c>
      <c r="H357" s="4">
        <v>0</v>
      </c>
      <c r="I357" s="4">
        <v>0</v>
      </c>
      <c r="J357" s="44"/>
      <c r="K357" s="44"/>
    </row>
    <row r="358" spans="1:11" s="19" customFormat="1" ht="30.75" customHeight="1">
      <c r="A358" s="52"/>
      <c r="B358" s="52"/>
      <c r="C358" s="33" t="s">
        <v>7</v>
      </c>
      <c r="D358" s="4">
        <f>SUM(E358:I358)</f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5"/>
      <c r="K358" s="45"/>
    </row>
    <row r="359" spans="1:11" s="22" customFormat="1" ht="21.75" customHeight="1">
      <c r="A359" s="50" t="s">
        <v>169</v>
      </c>
      <c r="B359" s="79" t="s">
        <v>137</v>
      </c>
      <c r="C359" s="33" t="s">
        <v>3</v>
      </c>
      <c r="D359" s="4">
        <f>E359+F359+G359+H359+I359</f>
        <v>0</v>
      </c>
      <c r="E359" s="4">
        <f>SUM(E361:E364)</f>
        <v>0</v>
      </c>
      <c r="F359" s="4">
        <f>SUM(F361:F364)</f>
        <v>0</v>
      </c>
      <c r="G359" s="4">
        <f>SUM(G361:G364)</f>
        <v>0</v>
      </c>
      <c r="H359" s="4">
        <f>SUM(H361:H364)</f>
        <v>0</v>
      </c>
      <c r="I359" s="4">
        <f>SUM(I361:I364)</f>
        <v>0</v>
      </c>
      <c r="J359" s="43" t="s">
        <v>154</v>
      </c>
      <c r="K359" s="43" t="s">
        <v>32</v>
      </c>
    </row>
    <row r="360" spans="1:11" s="22" customFormat="1" ht="19.5" customHeight="1">
      <c r="A360" s="51"/>
      <c r="B360" s="80"/>
      <c r="C360" s="33" t="s">
        <v>4</v>
      </c>
      <c r="D360" s="4"/>
      <c r="E360" s="4"/>
      <c r="F360" s="4"/>
      <c r="G360" s="4"/>
      <c r="H360" s="4"/>
      <c r="I360" s="4"/>
      <c r="J360" s="44"/>
      <c r="K360" s="44"/>
    </row>
    <row r="361" spans="1:11" s="22" customFormat="1" ht="30.75" customHeight="1">
      <c r="A361" s="51"/>
      <c r="B361" s="80"/>
      <c r="C361" s="33" t="s">
        <v>5</v>
      </c>
      <c r="D361" s="4">
        <f>SUM(E361:I361)</f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4"/>
      <c r="K361" s="44"/>
    </row>
    <row r="362" spans="1:11" s="22" customFormat="1" ht="30.75" customHeight="1">
      <c r="A362" s="51"/>
      <c r="B362" s="80"/>
      <c r="C362" s="33" t="s">
        <v>6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4"/>
      <c r="K362" s="44"/>
    </row>
    <row r="363" spans="1:11" s="22" customFormat="1" ht="21.75" customHeight="1">
      <c r="A363" s="51"/>
      <c r="B363" s="80"/>
      <c r="C363" s="28" t="s">
        <v>66</v>
      </c>
      <c r="D363" s="4">
        <f>SUM(E363:I363)</f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4"/>
      <c r="K363" s="44"/>
    </row>
    <row r="364" spans="1:11" s="22" customFormat="1" ht="30.75" customHeight="1">
      <c r="A364" s="52"/>
      <c r="B364" s="81"/>
      <c r="C364" s="33" t="s">
        <v>7</v>
      </c>
      <c r="D364" s="4">
        <f>SUM(E364:I364)</f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5"/>
      <c r="K364" s="45"/>
    </row>
    <row r="365" spans="1:11" s="26" customFormat="1" ht="21.75" customHeight="1">
      <c r="A365" s="50" t="s">
        <v>178</v>
      </c>
      <c r="B365" s="50" t="s">
        <v>182</v>
      </c>
      <c r="C365" s="33" t="s">
        <v>3</v>
      </c>
      <c r="D365" s="4">
        <f>E365+F365+G365+H365+I365</f>
        <v>2210518</v>
      </c>
      <c r="E365" s="4">
        <f>SUM(E367:E370)</f>
        <v>0</v>
      </c>
      <c r="F365" s="4">
        <f>SUM(F367:F370)</f>
        <v>2210518</v>
      </c>
      <c r="G365" s="4">
        <f>SUM(G367:G370)</f>
        <v>0</v>
      </c>
      <c r="H365" s="4">
        <f>SUM(H367:H370)</f>
        <v>0</v>
      </c>
      <c r="I365" s="4">
        <f>SUM(I367:I370)</f>
        <v>0</v>
      </c>
      <c r="J365" s="43" t="s">
        <v>154</v>
      </c>
      <c r="K365" s="43" t="s">
        <v>32</v>
      </c>
    </row>
    <row r="366" spans="1:11" s="26" customFormat="1" ht="19.5" customHeight="1">
      <c r="A366" s="51"/>
      <c r="B366" s="51"/>
      <c r="C366" s="33" t="s">
        <v>4</v>
      </c>
      <c r="D366" s="4"/>
      <c r="E366" s="4"/>
      <c r="F366" s="4"/>
      <c r="G366" s="4"/>
      <c r="H366" s="4"/>
      <c r="I366" s="4"/>
      <c r="J366" s="44"/>
      <c r="K366" s="44"/>
    </row>
    <row r="367" spans="1:11" s="26" customFormat="1" ht="30.75" customHeight="1">
      <c r="A367" s="51"/>
      <c r="B367" s="51"/>
      <c r="C367" s="33" t="s">
        <v>5</v>
      </c>
      <c r="D367" s="4">
        <f>SUM(E367:I367)</f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4"/>
      <c r="K367" s="44"/>
    </row>
    <row r="368" spans="1:11" s="26" customFormat="1" ht="30.75" customHeight="1">
      <c r="A368" s="51"/>
      <c r="B368" s="51"/>
      <c r="C368" s="33" t="s">
        <v>6</v>
      </c>
      <c r="D368" s="4">
        <f t="shared" ref="D368:D370" si="29">SUM(E368:I368)</f>
        <v>2210518</v>
      </c>
      <c r="E368" s="4">
        <v>0</v>
      </c>
      <c r="F368" s="4">
        <v>2210518</v>
      </c>
      <c r="G368" s="4">
        <v>0</v>
      </c>
      <c r="H368" s="4">
        <v>0</v>
      </c>
      <c r="I368" s="4">
        <v>0</v>
      </c>
      <c r="J368" s="44"/>
      <c r="K368" s="44"/>
    </row>
    <row r="369" spans="1:11" s="26" customFormat="1" ht="21.75" customHeight="1">
      <c r="A369" s="51"/>
      <c r="B369" s="51"/>
      <c r="C369" s="28" t="s">
        <v>66</v>
      </c>
      <c r="D369" s="4">
        <f t="shared" si="29"/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4"/>
      <c r="K369" s="44"/>
    </row>
    <row r="370" spans="1:11" s="26" customFormat="1" ht="63.75" customHeight="1">
      <c r="A370" s="52"/>
      <c r="B370" s="52"/>
      <c r="C370" s="33" t="s">
        <v>7</v>
      </c>
      <c r="D370" s="4">
        <f t="shared" si="29"/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5"/>
      <c r="K370" s="45"/>
    </row>
    <row r="371" spans="1:11" s="26" customFormat="1" ht="22.9" customHeight="1">
      <c r="A371" s="88" t="s">
        <v>24</v>
      </c>
      <c r="B371" s="82"/>
      <c r="C371" s="33" t="s">
        <v>3</v>
      </c>
      <c r="D371" s="7">
        <f t="shared" ref="D371:D376" si="30">SUM(E371:I371)</f>
        <v>62907472.680000007</v>
      </c>
      <c r="E371" s="7">
        <f>SUM(E373:E376)</f>
        <v>3358919.8</v>
      </c>
      <c r="F371" s="7">
        <f>SUM(F373:F376)</f>
        <v>51339807.870000005</v>
      </c>
      <c r="G371" s="7">
        <f>SUM(G373:G376)</f>
        <v>2971506.89</v>
      </c>
      <c r="H371" s="7">
        <f>SUM(H373:H376)</f>
        <v>3045769.06</v>
      </c>
      <c r="I371" s="7">
        <f>SUM(I373:I376)</f>
        <v>2191469.06</v>
      </c>
      <c r="J371" s="85"/>
      <c r="K371" s="47"/>
    </row>
    <row r="372" spans="1:11" s="26" customFormat="1" ht="30" customHeight="1">
      <c r="A372" s="89"/>
      <c r="B372" s="83"/>
      <c r="C372" s="33" t="s">
        <v>4</v>
      </c>
      <c r="D372" s="7"/>
      <c r="E372" s="7"/>
      <c r="F372" s="7"/>
      <c r="G372" s="7"/>
      <c r="H372" s="7"/>
      <c r="I372" s="7"/>
      <c r="J372" s="86"/>
      <c r="K372" s="48"/>
    </row>
    <row r="373" spans="1:11" s="26" customFormat="1" ht="30" customHeight="1">
      <c r="A373" s="89"/>
      <c r="B373" s="83"/>
      <c r="C373" s="33" t="s">
        <v>5</v>
      </c>
      <c r="D373" s="7">
        <f t="shared" si="30"/>
        <v>0</v>
      </c>
      <c r="E373" s="7">
        <f>E301+E307+E313+E319+E337+E331+E325+E349+E343+E355+E361</f>
        <v>0</v>
      </c>
      <c r="F373" s="7">
        <f t="shared" ref="F373:I373" si="31">F301+F307+F313+F319+F337+F331+F325+F349+F343+F355+F361</f>
        <v>0</v>
      </c>
      <c r="G373" s="7">
        <f t="shared" si="31"/>
        <v>0</v>
      </c>
      <c r="H373" s="7">
        <f t="shared" si="31"/>
        <v>0</v>
      </c>
      <c r="I373" s="7">
        <f t="shared" si="31"/>
        <v>0</v>
      </c>
      <c r="J373" s="86"/>
      <c r="K373" s="48"/>
    </row>
    <row r="374" spans="1:11" s="26" customFormat="1" ht="30" customHeight="1">
      <c r="A374" s="89"/>
      <c r="B374" s="83"/>
      <c r="C374" s="33" t="s">
        <v>6</v>
      </c>
      <c r="D374" s="7">
        <f t="shared" si="30"/>
        <v>55738574.480000004</v>
      </c>
      <c r="E374" s="7">
        <f>E302+E308+E314+E320+E338+E332+E326+E350+E344+E356+E362+E368</f>
        <v>2926019.8</v>
      </c>
      <c r="F374" s="7">
        <f>F302+F308+F314+F320+F338+F332+F326+F350+F344+F356+F362+F368</f>
        <v>47092409.670000002</v>
      </c>
      <c r="G374" s="7">
        <f t="shared" ref="G374:I374" si="32">G302+G308+G314+G320+G338+G332+G326+G350+G344+G356+G362+G368</f>
        <v>1857206.8900000001</v>
      </c>
      <c r="H374" s="7">
        <f t="shared" si="32"/>
        <v>1931469.06</v>
      </c>
      <c r="I374" s="7">
        <f t="shared" si="32"/>
        <v>1931469.06</v>
      </c>
      <c r="J374" s="86"/>
      <c r="K374" s="48"/>
    </row>
    <row r="375" spans="1:11" s="26" customFormat="1" ht="30" customHeight="1">
      <c r="A375" s="89"/>
      <c r="B375" s="83"/>
      <c r="C375" s="28" t="s">
        <v>66</v>
      </c>
      <c r="D375" s="7">
        <f t="shared" si="30"/>
        <v>7168898.2000000002</v>
      </c>
      <c r="E375" s="7">
        <f>E303+E309+E315+E321+E339+E333+E327+E351+E345+E357+E363+E369</f>
        <v>432900</v>
      </c>
      <c r="F375" s="7">
        <f>F303+F309+F315+F321+F339+F333+F327+F351+F345+F357+F363+F369</f>
        <v>4247398.2</v>
      </c>
      <c r="G375" s="7">
        <f t="shared" ref="G375:I375" si="33">G303+G309+G315+G321+G339+G333+G327+G351+G345+G357+G363+G369</f>
        <v>1114300</v>
      </c>
      <c r="H375" s="7">
        <f t="shared" si="33"/>
        <v>1114300</v>
      </c>
      <c r="I375" s="7">
        <f t="shared" si="33"/>
        <v>260000</v>
      </c>
      <c r="J375" s="86"/>
      <c r="K375" s="48"/>
    </row>
    <row r="376" spans="1:11" s="26" customFormat="1" ht="30" customHeight="1">
      <c r="A376" s="90"/>
      <c r="B376" s="84"/>
      <c r="C376" s="33" t="s">
        <v>7</v>
      </c>
      <c r="D376" s="7">
        <f t="shared" si="30"/>
        <v>0</v>
      </c>
      <c r="E376" s="7">
        <f t="shared" ref="E376" si="34">E304+E310+E316+E322+E340+E334+E328+E352+E346+E358</f>
        <v>0</v>
      </c>
      <c r="F376" s="7">
        <f t="shared" ref="F376" si="35">F304+F310+F316+F322+F340+F334+F328+F352+F346+F358</f>
        <v>0</v>
      </c>
      <c r="G376" s="7">
        <f>G304+G310+G316+G322+G340+G334+G328+G352</f>
        <v>0</v>
      </c>
      <c r="H376" s="7">
        <f>H304+H310+H316+H322+H340+H334+H328+H352</f>
        <v>0</v>
      </c>
      <c r="I376" s="7">
        <f>I304+I310+I316+I322+I340+I334+I328+I352</f>
        <v>0</v>
      </c>
      <c r="J376" s="87"/>
      <c r="K376" s="49"/>
    </row>
    <row r="377" spans="1:11" ht="21" customHeight="1">
      <c r="A377" s="70" t="s">
        <v>26</v>
      </c>
      <c r="B377" s="71"/>
      <c r="C377" s="71"/>
      <c r="D377" s="71"/>
      <c r="E377" s="71"/>
      <c r="F377" s="71"/>
      <c r="G377" s="71"/>
      <c r="H377" s="71"/>
      <c r="I377" s="71"/>
      <c r="J377" s="71"/>
      <c r="K377" s="72"/>
    </row>
    <row r="378" spans="1:11" ht="22.15" customHeight="1">
      <c r="A378" s="76"/>
      <c r="B378" s="73"/>
      <c r="C378" s="28" t="s">
        <v>3</v>
      </c>
      <c r="D378" s="8">
        <f>SUM(E378:I378)</f>
        <v>2684244196.5599999</v>
      </c>
      <c r="E378" s="8">
        <f>SUM(E380:E384)</f>
        <v>469721951.58999997</v>
      </c>
      <c r="F378" s="8">
        <f t="shared" ref="F378:I378" si="36">SUM(F380:F384)</f>
        <v>564244536.47000003</v>
      </c>
      <c r="G378" s="8">
        <f t="shared" si="36"/>
        <v>650804268.01999998</v>
      </c>
      <c r="H378" s="8">
        <f t="shared" si="36"/>
        <v>501970225.16999996</v>
      </c>
      <c r="I378" s="8">
        <f t="shared" si="36"/>
        <v>497503215.31000006</v>
      </c>
      <c r="J378" s="59"/>
      <c r="K378" s="59"/>
    </row>
    <row r="379" spans="1:11" ht="16.899999999999999" customHeight="1">
      <c r="A379" s="77"/>
      <c r="B379" s="74"/>
      <c r="C379" s="28" t="s">
        <v>4</v>
      </c>
      <c r="D379" s="8"/>
      <c r="E379" s="8"/>
      <c r="F379" s="8"/>
      <c r="G379" s="8"/>
      <c r="H379" s="8"/>
      <c r="I379" s="8"/>
      <c r="J379" s="59"/>
      <c r="K379" s="59"/>
    </row>
    <row r="380" spans="1:11" ht="28.9" customHeight="1">
      <c r="A380" s="77"/>
      <c r="B380" s="74"/>
      <c r="C380" s="28" t="s">
        <v>5</v>
      </c>
      <c r="D380" s="8">
        <f>SUM(E380:I380)</f>
        <v>208951663.58000001</v>
      </c>
      <c r="E380" s="8">
        <f t="shared" ref="E380:I381" si="37">E250++E292+E373</f>
        <v>17983004.879999999</v>
      </c>
      <c r="F380" s="8">
        <f t="shared" si="37"/>
        <v>32906130.740000002</v>
      </c>
      <c r="G380" s="8">
        <f t="shared" si="37"/>
        <v>122605947.58</v>
      </c>
      <c r="H380" s="8">
        <f t="shared" si="37"/>
        <v>19038095.550000001</v>
      </c>
      <c r="I380" s="8">
        <f t="shared" si="37"/>
        <v>16418484.83</v>
      </c>
      <c r="J380" s="59"/>
      <c r="K380" s="59"/>
    </row>
    <row r="381" spans="1:11" ht="28.9" customHeight="1">
      <c r="A381" s="77"/>
      <c r="B381" s="74"/>
      <c r="C381" s="28" t="s">
        <v>6</v>
      </c>
      <c r="D381" s="8">
        <f>SUM(E381:I381)</f>
        <v>1595649009.6100001</v>
      </c>
      <c r="E381" s="8">
        <f t="shared" si="37"/>
        <v>290186887.20999998</v>
      </c>
      <c r="F381" s="8">
        <f t="shared" si="37"/>
        <v>347543989.86000007</v>
      </c>
      <c r="G381" s="8">
        <f t="shared" si="37"/>
        <v>349566983.18000001</v>
      </c>
      <c r="H381" s="8">
        <f t="shared" si="37"/>
        <v>304672124.24999994</v>
      </c>
      <c r="I381" s="8">
        <f t="shared" si="37"/>
        <v>303679025.11000001</v>
      </c>
      <c r="J381" s="59"/>
      <c r="K381" s="59"/>
    </row>
    <row r="382" spans="1:11" ht="28.9" customHeight="1">
      <c r="A382" s="77"/>
      <c r="B382" s="74"/>
      <c r="C382" s="28" t="s">
        <v>66</v>
      </c>
      <c r="D382" s="8">
        <f>SUM(E382:I382)</f>
        <v>879343523.37</v>
      </c>
      <c r="E382" s="8">
        <f>E252++E294+E375</f>
        <v>161452059.5</v>
      </c>
      <c r="F382" s="8">
        <f>F252+F294+F375</f>
        <v>183744415.87</v>
      </c>
      <c r="G382" s="8">
        <f t="shared" ref="G382:I383" si="38">G252++G294+G375</f>
        <v>178581337.26000002</v>
      </c>
      <c r="H382" s="8">
        <f t="shared" si="38"/>
        <v>178210005.37000003</v>
      </c>
      <c r="I382" s="8">
        <f t="shared" si="38"/>
        <v>177355705.37000003</v>
      </c>
      <c r="J382" s="59"/>
      <c r="K382" s="59"/>
    </row>
    <row r="383" spans="1:11" ht="28.9" customHeight="1">
      <c r="A383" s="77"/>
      <c r="B383" s="74"/>
      <c r="C383" s="28" t="s">
        <v>7</v>
      </c>
      <c r="D383" s="8">
        <f>SUM(E383:I383)</f>
        <v>250000</v>
      </c>
      <c r="E383" s="8">
        <f>E253++E295+E376</f>
        <v>50000</v>
      </c>
      <c r="F383" s="8">
        <f>F253++F295+F376</f>
        <v>50000</v>
      </c>
      <c r="G383" s="8">
        <f t="shared" si="38"/>
        <v>50000</v>
      </c>
      <c r="H383" s="8">
        <f t="shared" si="38"/>
        <v>50000</v>
      </c>
      <c r="I383" s="8">
        <f t="shared" si="38"/>
        <v>50000</v>
      </c>
      <c r="J383" s="59"/>
      <c r="K383" s="59"/>
    </row>
    <row r="384" spans="1:11" ht="28.9" customHeight="1">
      <c r="A384" s="78"/>
      <c r="B384" s="75"/>
      <c r="C384" s="28" t="s">
        <v>134</v>
      </c>
      <c r="D384" s="8">
        <f>SUM(E384:I384)</f>
        <v>50000</v>
      </c>
      <c r="E384" s="8">
        <f>E254</f>
        <v>50000</v>
      </c>
      <c r="F384" s="8">
        <f>F254</f>
        <v>0</v>
      </c>
      <c r="G384" s="8">
        <f>G254</f>
        <v>0</v>
      </c>
      <c r="H384" s="8">
        <f>H254</f>
        <v>0</v>
      </c>
      <c r="I384" s="8">
        <f>I254</f>
        <v>0</v>
      </c>
      <c r="J384" s="31"/>
      <c r="K384" s="32"/>
    </row>
    <row r="385" spans="1:11" ht="23.25" customHeight="1">
      <c r="A385" s="70" t="s">
        <v>156</v>
      </c>
      <c r="B385" s="71"/>
      <c r="C385" s="71"/>
      <c r="D385" s="71"/>
      <c r="E385" s="71"/>
      <c r="F385" s="71"/>
      <c r="G385" s="71"/>
      <c r="H385" s="71"/>
      <c r="I385" s="71"/>
      <c r="J385" s="71"/>
      <c r="K385" s="72"/>
    </row>
    <row r="386" spans="1:11" ht="15" customHeight="1">
      <c r="A386" s="57"/>
      <c r="B386" s="58"/>
      <c r="C386" s="33" t="s">
        <v>3</v>
      </c>
      <c r="D386" s="8">
        <f>SUM(E386:I386)</f>
        <v>5202182.67</v>
      </c>
      <c r="E386" s="8">
        <f>SUM(E388:E390)</f>
        <v>405489.67</v>
      </c>
      <c r="F386" s="8">
        <f>SUM(F388:F390)</f>
        <v>2398346.5</v>
      </c>
      <c r="G386" s="8">
        <f>SUM(G388:G390)</f>
        <v>2398346.5</v>
      </c>
      <c r="H386" s="8">
        <f>SUM(H388:H390)</f>
        <v>0</v>
      </c>
      <c r="I386" s="8">
        <f>SUM(I388:I390)</f>
        <v>0</v>
      </c>
      <c r="J386" s="59"/>
      <c r="K386" s="59"/>
    </row>
    <row r="387" spans="1:11" ht="15">
      <c r="A387" s="57"/>
      <c r="B387" s="58"/>
      <c r="C387" s="33" t="s">
        <v>4</v>
      </c>
      <c r="D387" s="8"/>
      <c r="E387" s="8"/>
      <c r="F387" s="8"/>
      <c r="G387" s="8"/>
      <c r="H387" s="8"/>
      <c r="I387" s="8"/>
      <c r="J387" s="59"/>
      <c r="K387" s="59"/>
    </row>
    <row r="388" spans="1:11" ht="30">
      <c r="A388" s="57"/>
      <c r="B388" s="58"/>
      <c r="C388" s="33" t="s">
        <v>5</v>
      </c>
      <c r="D388" s="8">
        <f>SUM(E388:I388)</f>
        <v>5098139.0199999996</v>
      </c>
      <c r="E388" s="8">
        <f t="shared" ref="E388:G389" si="39">E117</f>
        <v>397379.88</v>
      </c>
      <c r="F388" s="8">
        <f t="shared" si="39"/>
        <v>2350379.5699999998</v>
      </c>
      <c r="G388" s="8">
        <f t="shared" si="39"/>
        <v>2350379.5699999998</v>
      </c>
      <c r="H388" s="8">
        <f t="shared" ref="H388:I390" si="40">H184+H178+H45+H39+H33</f>
        <v>0</v>
      </c>
      <c r="I388" s="8">
        <f t="shared" si="40"/>
        <v>0</v>
      </c>
      <c r="J388" s="59"/>
      <c r="K388" s="59"/>
    </row>
    <row r="389" spans="1:11" ht="30">
      <c r="A389" s="57"/>
      <c r="B389" s="58"/>
      <c r="C389" s="33" t="s">
        <v>6</v>
      </c>
      <c r="D389" s="8">
        <f>SUM(E389:I389)</f>
        <v>104043.65</v>
      </c>
      <c r="E389" s="8">
        <f t="shared" si="39"/>
        <v>8109.79</v>
      </c>
      <c r="F389" s="8">
        <f t="shared" si="39"/>
        <v>47966.93</v>
      </c>
      <c r="G389" s="8">
        <f t="shared" si="39"/>
        <v>47966.93</v>
      </c>
      <c r="H389" s="8">
        <f t="shared" si="40"/>
        <v>0</v>
      </c>
      <c r="I389" s="8">
        <f t="shared" si="40"/>
        <v>0</v>
      </c>
      <c r="J389" s="59"/>
      <c r="K389" s="59"/>
    </row>
    <row r="390" spans="1:11" ht="30">
      <c r="A390" s="57"/>
      <c r="B390" s="58"/>
      <c r="C390" s="28" t="s">
        <v>66</v>
      </c>
      <c r="D390" s="8">
        <f>SUM(E390:I390)</f>
        <v>0</v>
      </c>
      <c r="E390" s="8">
        <f>E186+E180+E47+E41+E35</f>
        <v>0</v>
      </c>
      <c r="F390" s="8">
        <f>F186+F180+F47+F41+F35</f>
        <v>0</v>
      </c>
      <c r="G390" s="8">
        <f>G186+G180+G47+G41+G35</f>
        <v>0</v>
      </c>
      <c r="H390" s="8">
        <f t="shared" si="40"/>
        <v>0</v>
      </c>
      <c r="I390" s="8">
        <f t="shared" si="40"/>
        <v>0</v>
      </c>
      <c r="J390" s="59"/>
      <c r="K390" s="59"/>
    </row>
    <row r="391" spans="1:11" ht="21" customHeight="1">
      <c r="A391" s="70" t="s">
        <v>150</v>
      </c>
      <c r="B391" s="71"/>
      <c r="C391" s="71"/>
      <c r="D391" s="71"/>
      <c r="E391" s="71"/>
      <c r="F391" s="71"/>
      <c r="G391" s="71"/>
      <c r="H391" s="71"/>
      <c r="I391" s="71"/>
      <c r="J391" s="71"/>
      <c r="K391" s="72"/>
    </row>
    <row r="392" spans="1:11" ht="16.149999999999999" customHeight="1">
      <c r="A392" s="57"/>
      <c r="B392" s="58"/>
      <c r="C392" s="33" t="s">
        <v>3</v>
      </c>
      <c r="D392" s="8">
        <f>SUM(E392:I392)</f>
        <v>1000000</v>
      </c>
      <c r="E392" s="8">
        <f>SUM(E394:E396)</f>
        <v>1000000</v>
      </c>
      <c r="F392" s="8">
        <f>SUM(F394:F396)</f>
        <v>0</v>
      </c>
      <c r="G392" s="8">
        <f>SUM(G394:G396)</f>
        <v>0</v>
      </c>
      <c r="H392" s="8">
        <f>SUM(H394:H396)</f>
        <v>0</v>
      </c>
      <c r="I392" s="8">
        <f>SUM(I394:I396)</f>
        <v>0</v>
      </c>
      <c r="J392" s="59"/>
      <c r="K392" s="59"/>
    </row>
    <row r="393" spans="1:11" ht="15">
      <c r="A393" s="57"/>
      <c r="B393" s="58"/>
      <c r="C393" s="33" t="s">
        <v>4</v>
      </c>
      <c r="D393" s="8"/>
      <c r="E393" s="8"/>
      <c r="F393" s="8"/>
      <c r="G393" s="8"/>
      <c r="H393" s="8"/>
      <c r="I393" s="8"/>
      <c r="J393" s="59"/>
      <c r="K393" s="59"/>
    </row>
    <row r="394" spans="1:11" ht="30">
      <c r="A394" s="57"/>
      <c r="B394" s="58"/>
      <c r="C394" s="33" t="s">
        <v>5</v>
      </c>
      <c r="D394" s="8">
        <f>SUM(E394:I394)</f>
        <v>0</v>
      </c>
      <c r="E394" s="8">
        <f t="shared" ref="E394:I396" si="41">E81</f>
        <v>0</v>
      </c>
      <c r="F394" s="8">
        <f t="shared" si="41"/>
        <v>0</v>
      </c>
      <c r="G394" s="8">
        <f t="shared" si="41"/>
        <v>0</v>
      </c>
      <c r="H394" s="8">
        <f t="shared" si="41"/>
        <v>0</v>
      </c>
      <c r="I394" s="8">
        <f t="shared" si="41"/>
        <v>0</v>
      </c>
      <c r="J394" s="59"/>
      <c r="K394" s="59"/>
    </row>
    <row r="395" spans="1:11" ht="30">
      <c r="A395" s="57"/>
      <c r="B395" s="58"/>
      <c r="C395" s="33" t="s">
        <v>6</v>
      </c>
      <c r="D395" s="8">
        <f>SUM(E395:I395)</f>
        <v>900000</v>
      </c>
      <c r="E395" s="8">
        <f t="shared" si="41"/>
        <v>900000</v>
      </c>
      <c r="F395" s="8">
        <f t="shared" si="41"/>
        <v>0</v>
      </c>
      <c r="G395" s="8">
        <f t="shared" si="41"/>
        <v>0</v>
      </c>
      <c r="H395" s="8">
        <f t="shared" si="41"/>
        <v>0</v>
      </c>
      <c r="I395" s="8">
        <f t="shared" si="41"/>
        <v>0</v>
      </c>
      <c r="J395" s="59"/>
      <c r="K395" s="59"/>
    </row>
    <row r="396" spans="1:11" ht="30">
      <c r="A396" s="57"/>
      <c r="B396" s="58"/>
      <c r="C396" s="28" t="s">
        <v>66</v>
      </c>
      <c r="D396" s="8">
        <f>SUM(E396:I396)</f>
        <v>100000</v>
      </c>
      <c r="E396" s="8">
        <f t="shared" si="41"/>
        <v>100000</v>
      </c>
      <c r="F396" s="8">
        <f t="shared" si="41"/>
        <v>0</v>
      </c>
      <c r="G396" s="8">
        <f t="shared" si="41"/>
        <v>0</v>
      </c>
      <c r="H396" s="8">
        <f t="shared" si="41"/>
        <v>0</v>
      </c>
      <c r="I396" s="8">
        <f t="shared" si="41"/>
        <v>0</v>
      </c>
      <c r="J396" s="59"/>
      <c r="K396" s="59"/>
    </row>
    <row r="397" spans="1:11" s="18" customFormat="1" ht="18.75" customHeight="1">
      <c r="A397" s="70" t="s">
        <v>149</v>
      </c>
      <c r="B397" s="71"/>
      <c r="C397" s="71"/>
      <c r="D397" s="71"/>
      <c r="E397" s="71"/>
      <c r="F397" s="71"/>
      <c r="G397" s="71"/>
      <c r="H397" s="71"/>
      <c r="I397" s="71"/>
      <c r="J397" s="71"/>
      <c r="K397" s="72"/>
    </row>
    <row r="398" spans="1:11" ht="15">
      <c r="A398" s="57"/>
      <c r="B398" s="58"/>
      <c r="C398" s="33" t="s">
        <v>3</v>
      </c>
      <c r="D398" s="8">
        <f>SUM(E398:I398)</f>
        <v>1387489.79</v>
      </c>
      <c r="E398" s="8">
        <f>SUM(E400:E402)</f>
        <v>0</v>
      </c>
      <c r="F398" s="8">
        <f>SUM(F400:F402)</f>
        <v>1387489.79</v>
      </c>
      <c r="G398" s="8">
        <f>SUM(G400:G402)</f>
        <v>0</v>
      </c>
      <c r="H398" s="8">
        <f>SUM(H400:H402)</f>
        <v>0</v>
      </c>
      <c r="I398" s="8">
        <f>SUM(I400:I402)</f>
        <v>0</v>
      </c>
      <c r="J398" s="59"/>
      <c r="K398" s="59"/>
    </row>
    <row r="399" spans="1:11" ht="15">
      <c r="A399" s="57"/>
      <c r="B399" s="58"/>
      <c r="C399" s="33" t="s">
        <v>4</v>
      </c>
      <c r="D399" s="8"/>
      <c r="E399" s="8"/>
      <c r="F399" s="8"/>
      <c r="G399" s="8"/>
      <c r="H399" s="8"/>
      <c r="I399" s="8"/>
      <c r="J399" s="59"/>
      <c r="K399" s="59"/>
    </row>
    <row r="400" spans="1:11" ht="30">
      <c r="A400" s="57"/>
      <c r="B400" s="58"/>
      <c r="C400" s="33" t="s">
        <v>5</v>
      </c>
      <c r="D400" s="8">
        <f>SUM(E400:I400)</f>
        <v>1359740</v>
      </c>
      <c r="E400" s="8"/>
      <c r="F400" s="8">
        <f>F214</f>
        <v>1359740</v>
      </c>
      <c r="G400" s="8"/>
      <c r="H400" s="8"/>
      <c r="I400" s="8"/>
      <c r="J400" s="59"/>
      <c r="K400" s="59"/>
    </row>
    <row r="401" spans="1:11" ht="30">
      <c r="A401" s="57"/>
      <c r="B401" s="58"/>
      <c r="C401" s="33" t="s">
        <v>6</v>
      </c>
      <c r="D401" s="8">
        <f>SUM(E401:I401)</f>
        <v>27749.79</v>
      </c>
      <c r="E401" s="8">
        <f t="shared" ref="E401:I401" si="42">E88</f>
        <v>0</v>
      </c>
      <c r="F401" s="8">
        <f>F215</f>
        <v>27749.79</v>
      </c>
      <c r="G401" s="8">
        <f t="shared" si="42"/>
        <v>0</v>
      </c>
      <c r="H401" s="8">
        <f t="shared" si="42"/>
        <v>0</v>
      </c>
      <c r="I401" s="8">
        <f t="shared" si="42"/>
        <v>0</v>
      </c>
      <c r="J401" s="59"/>
      <c r="K401" s="59"/>
    </row>
    <row r="402" spans="1:11" ht="30">
      <c r="A402" s="57"/>
      <c r="B402" s="58"/>
      <c r="C402" s="28" t="s">
        <v>66</v>
      </c>
      <c r="D402" s="8">
        <f>SUM(E402:I402)</f>
        <v>0</v>
      </c>
      <c r="E402" s="8">
        <f t="shared" ref="E402:I402" si="43">E89</f>
        <v>0</v>
      </c>
      <c r="F402" s="8">
        <f t="shared" si="43"/>
        <v>0</v>
      </c>
      <c r="G402" s="8">
        <f t="shared" si="43"/>
        <v>0</v>
      </c>
      <c r="H402" s="8">
        <f t="shared" si="43"/>
        <v>0</v>
      </c>
      <c r="I402" s="8">
        <f t="shared" si="43"/>
        <v>0</v>
      </c>
      <c r="J402" s="59"/>
      <c r="K402" s="59"/>
    </row>
  </sheetData>
  <mergeCells count="273">
    <mergeCell ref="A127:A132"/>
    <mergeCell ref="B127:B132"/>
    <mergeCell ref="J127:J132"/>
    <mergeCell ref="K127:K132"/>
    <mergeCell ref="A359:A364"/>
    <mergeCell ref="B359:B364"/>
    <mergeCell ref="J359:J364"/>
    <mergeCell ref="K359:K364"/>
    <mergeCell ref="A397:K397"/>
    <mergeCell ref="A200:A205"/>
    <mergeCell ref="J200:J205"/>
    <mergeCell ref="K200:K205"/>
    <mergeCell ref="K140:K145"/>
    <mergeCell ref="K188:K193"/>
    <mergeCell ref="A146:A151"/>
    <mergeCell ref="B146:B151"/>
    <mergeCell ref="J146:J151"/>
    <mergeCell ref="K146:K151"/>
    <mergeCell ref="K194:K199"/>
    <mergeCell ref="J194:J199"/>
    <mergeCell ref="A133:K133"/>
    <mergeCell ref="A134:A139"/>
    <mergeCell ref="B134:B139"/>
    <mergeCell ref="J134:J139"/>
    <mergeCell ref="A398:A402"/>
    <mergeCell ref="B398:B402"/>
    <mergeCell ref="J398:J402"/>
    <mergeCell ref="K398:K402"/>
    <mergeCell ref="A365:A370"/>
    <mergeCell ref="B365:B370"/>
    <mergeCell ref="J365:J370"/>
    <mergeCell ref="K365:K370"/>
    <mergeCell ref="J152:J157"/>
    <mergeCell ref="K152:K157"/>
    <mergeCell ref="A158:A163"/>
    <mergeCell ref="K164:K169"/>
    <mergeCell ref="A170:A175"/>
    <mergeCell ref="B170:B175"/>
    <mergeCell ref="C212:I212"/>
    <mergeCell ref="A206:A217"/>
    <mergeCell ref="B206:B217"/>
    <mergeCell ref="J206:J217"/>
    <mergeCell ref="K206:K217"/>
    <mergeCell ref="B194:B199"/>
    <mergeCell ref="J188:J193"/>
    <mergeCell ref="B188:B193"/>
    <mergeCell ref="A188:A193"/>
    <mergeCell ref="A194:A199"/>
    <mergeCell ref="I2:K2"/>
    <mergeCell ref="E1:K1"/>
    <mergeCell ref="A3:K3"/>
    <mergeCell ref="A4:K4"/>
    <mergeCell ref="A5:K5"/>
    <mergeCell ref="A7:A8"/>
    <mergeCell ref="B7:B8"/>
    <mergeCell ref="C7:C8"/>
    <mergeCell ref="D7:I7"/>
    <mergeCell ref="J7:J8"/>
    <mergeCell ref="K7:K8"/>
    <mergeCell ref="A10:K10"/>
    <mergeCell ref="A11:K11"/>
    <mergeCell ref="A12:K12"/>
    <mergeCell ref="A13:A18"/>
    <mergeCell ref="B13:B18"/>
    <mergeCell ref="J13:J18"/>
    <mergeCell ref="K13:K18"/>
    <mergeCell ref="B200:B205"/>
    <mergeCell ref="A152:A157"/>
    <mergeCell ref="B152:B157"/>
    <mergeCell ref="A19:A24"/>
    <mergeCell ref="B19:B24"/>
    <mergeCell ref="J19:J24"/>
    <mergeCell ref="K19:K24"/>
    <mergeCell ref="A25:A30"/>
    <mergeCell ref="B25:B30"/>
    <mergeCell ref="J25:J30"/>
    <mergeCell ref="A31:A36"/>
    <mergeCell ref="B31:B36"/>
    <mergeCell ref="J31:J36"/>
    <mergeCell ref="K31:K36"/>
    <mergeCell ref="A37:A42"/>
    <mergeCell ref="B37:B42"/>
    <mergeCell ref="J37:J42"/>
    <mergeCell ref="K37:K42"/>
    <mergeCell ref="K25:K30"/>
    <mergeCell ref="A55:A60"/>
    <mergeCell ref="B55:B60"/>
    <mergeCell ref="J55:J60"/>
    <mergeCell ref="K55:K60"/>
    <mergeCell ref="A49:A54"/>
    <mergeCell ref="B49:B54"/>
    <mergeCell ref="J49:J54"/>
    <mergeCell ref="K49:K54"/>
    <mergeCell ref="A43:A48"/>
    <mergeCell ref="B43:B48"/>
    <mergeCell ref="J43:J48"/>
    <mergeCell ref="K43:K48"/>
    <mergeCell ref="A61:A66"/>
    <mergeCell ref="B61:B66"/>
    <mergeCell ref="J61:J66"/>
    <mergeCell ref="K61:K66"/>
    <mergeCell ref="J73:J78"/>
    <mergeCell ref="K73:K78"/>
    <mergeCell ref="A79:A84"/>
    <mergeCell ref="B79:B84"/>
    <mergeCell ref="J79:J84"/>
    <mergeCell ref="K79:K84"/>
    <mergeCell ref="A67:A72"/>
    <mergeCell ref="B67:B72"/>
    <mergeCell ref="J67:J72"/>
    <mergeCell ref="K67:K72"/>
    <mergeCell ref="A73:A78"/>
    <mergeCell ref="B73:B78"/>
    <mergeCell ref="C121:I121"/>
    <mergeCell ref="B115:B126"/>
    <mergeCell ref="A85:A90"/>
    <mergeCell ref="B85:B90"/>
    <mergeCell ref="J85:J90"/>
    <mergeCell ref="K85:K90"/>
    <mergeCell ref="A91:A96"/>
    <mergeCell ref="B91:B96"/>
    <mergeCell ref="J91:J96"/>
    <mergeCell ref="K91:K96"/>
    <mergeCell ref="K109:K114"/>
    <mergeCell ref="A103:A108"/>
    <mergeCell ref="A97:A102"/>
    <mergeCell ref="B97:B102"/>
    <mergeCell ref="J97:J102"/>
    <mergeCell ref="K97:K102"/>
    <mergeCell ref="A109:A114"/>
    <mergeCell ref="B109:B114"/>
    <mergeCell ref="J109:J114"/>
    <mergeCell ref="B103:B108"/>
    <mergeCell ref="J103:J108"/>
    <mergeCell ref="K103:K108"/>
    <mergeCell ref="J115:J126"/>
    <mergeCell ref="K115:K126"/>
    <mergeCell ref="A182:A187"/>
    <mergeCell ref="B182:B187"/>
    <mergeCell ref="J182:J187"/>
    <mergeCell ref="K182:K187"/>
    <mergeCell ref="B158:B163"/>
    <mergeCell ref="J158:J163"/>
    <mergeCell ref="K158:K163"/>
    <mergeCell ref="A176:A181"/>
    <mergeCell ref="B176:B181"/>
    <mergeCell ref="J176:J181"/>
    <mergeCell ref="K176:K181"/>
    <mergeCell ref="A164:A169"/>
    <mergeCell ref="B164:B169"/>
    <mergeCell ref="J164:J169"/>
    <mergeCell ref="K170:K175"/>
    <mergeCell ref="K134:K139"/>
    <mergeCell ref="A140:A145"/>
    <mergeCell ref="J170:J175"/>
    <mergeCell ref="B140:B145"/>
    <mergeCell ref="J140:J145"/>
    <mergeCell ref="A115:A126"/>
    <mergeCell ref="A353:A358"/>
    <mergeCell ref="B329:B334"/>
    <mergeCell ref="A323:A328"/>
    <mergeCell ref="B323:B328"/>
    <mergeCell ref="A298:K298"/>
    <mergeCell ref="A299:A304"/>
    <mergeCell ref="B299:B304"/>
    <mergeCell ref="J299:J304"/>
    <mergeCell ref="K299:K304"/>
    <mergeCell ref="A305:A310"/>
    <mergeCell ref="B305:B310"/>
    <mergeCell ref="J305:J310"/>
    <mergeCell ref="K305:K310"/>
    <mergeCell ref="B353:B358"/>
    <mergeCell ref="J353:J358"/>
    <mergeCell ref="K353:K358"/>
    <mergeCell ref="A347:A352"/>
    <mergeCell ref="B347:B352"/>
    <mergeCell ref="J347:J352"/>
    <mergeCell ref="K347:K352"/>
    <mergeCell ref="A311:A316"/>
    <mergeCell ref="B311:B316"/>
    <mergeCell ref="J311:J316"/>
    <mergeCell ref="K311:K316"/>
    <mergeCell ref="B371:B376"/>
    <mergeCell ref="J371:J376"/>
    <mergeCell ref="K371:K376"/>
    <mergeCell ref="A371:A376"/>
    <mergeCell ref="A317:A322"/>
    <mergeCell ref="B317:B322"/>
    <mergeCell ref="J317:J322"/>
    <mergeCell ref="K317:K322"/>
    <mergeCell ref="A377:K377"/>
    <mergeCell ref="J378:J383"/>
    <mergeCell ref="A392:A396"/>
    <mergeCell ref="B392:B396"/>
    <mergeCell ref="J392:J396"/>
    <mergeCell ref="K392:K396"/>
    <mergeCell ref="A385:K385"/>
    <mergeCell ref="A386:A390"/>
    <mergeCell ref="B386:B390"/>
    <mergeCell ref="J386:J390"/>
    <mergeCell ref="K386:K390"/>
    <mergeCell ref="A391:K391"/>
    <mergeCell ref="K378:K383"/>
    <mergeCell ref="B378:B384"/>
    <mergeCell ref="A378:A384"/>
    <mergeCell ref="A296:K296"/>
    <mergeCell ref="A297:K297"/>
    <mergeCell ref="A224:A229"/>
    <mergeCell ref="B224:B229"/>
    <mergeCell ref="J224:J229"/>
    <mergeCell ref="K224:K229"/>
    <mergeCell ref="J284:J289"/>
    <mergeCell ref="K284:K289"/>
    <mergeCell ref="A270:K270"/>
    <mergeCell ref="A271:A276"/>
    <mergeCell ref="B271:B276"/>
    <mergeCell ref="J271:J276"/>
    <mergeCell ref="K271:K276"/>
    <mergeCell ref="A255:K255"/>
    <mergeCell ref="A256:K256"/>
    <mergeCell ref="A257:K257"/>
    <mergeCell ref="A258:A263"/>
    <mergeCell ref="B258:B263"/>
    <mergeCell ref="A264:A269"/>
    <mergeCell ref="B264:B269"/>
    <mergeCell ref="A248:A254"/>
    <mergeCell ref="B248:B254"/>
    <mergeCell ref="K277:K282"/>
    <mergeCell ref="A283:K283"/>
    <mergeCell ref="A218:A223"/>
    <mergeCell ref="B218:B223"/>
    <mergeCell ref="J218:J223"/>
    <mergeCell ref="K218:K223"/>
    <mergeCell ref="A341:A346"/>
    <mergeCell ref="B341:B346"/>
    <mergeCell ref="A335:A340"/>
    <mergeCell ref="B335:B340"/>
    <mergeCell ref="J335:J340"/>
    <mergeCell ref="K335:K340"/>
    <mergeCell ref="J323:J328"/>
    <mergeCell ref="J329:J334"/>
    <mergeCell ref="K323:K328"/>
    <mergeCell ref="J341:J346"/>
    <mergeCell ref="K341:K346"/>
    <mergeCell ref="K329:K334"/>
    <mergeCell ref="A329:A334"/>
    <mergeCell ref="A277:A282"/>
    <mergeCell ref="B277:B282"/>
    <mergeCell ref="J277:J282"/>
    <mergeCell ref="A290:A295"/>
    <mergeCell ref="B290:B295"/>
    <mergeCell ref="J290:J295"/>
    <mergeCell ref="K290:K295"/>
    <mergeCell ref="A284:A289"/>
    <mergeCell ref="B284:B289"/>
    <mergeCell ref="A230:A235"/>
    <mergeCell ref="B230:B235"/>
    <mergeCell ref="J230:J235"/>
    <mergeCell ref="K230:K235"/>
    <mergeCell ref="J264:J269"/>
    <mergeCell ref="K264:K269"/>
    <mergeCell ref="J258:J263"/>
    <mergeCell ref="K258:K263"/>
    <mergeCell ref="J248:J253"/>
    <mergeCell ref="K248:K253"/>
    <mergeCell ref="A236:A241"/>
    <mergeCell ref="B236:B241"/>
    <mergeCell ref="J236:J241"/>
    <mergeCell ref="K236:K241"/>
    <mergeCell ref="A242:A246"/>
    <mergeCell ref="B242:B246"/>
    <mergeCell ref="J242:J246"/>
    <mergeCell ref="K242:K246"/>
  </mergeCells>
  <pageMargins left="0.39370078740157483" right="0.39370078740157483" top="0.6692913385826772" bottom="0.31496062992125984" header="0.31496062992125984" footer="0.31496062992125984"/>
  <pageSetup paperSize="9" scale="53" fitToHeight="18" orientation="landscape" r:id="rId1"/>
  <rowBreaks count="12" manualBreakCount="12">
    <brk id="36" max="10" man="1"/>
    <brk id="66" max="10" man="1"/>
    <brk id="96" max="10" man="1"/>
    <brk id="132" max="10" man="1"/>
    <brk id="163" max="10" man="1"/>
    <brk id="193" max="10" man="1"/>
    <brk id="228" max="10" man="1"/>
    <brk id="254" max="10" man="1"/>
    <brk id="282" max="10" man="1"/>
    <brk id="310" max="10" man="1"/>
    <brk id="334" max="10" man="1"/>
    <brk id="3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G6:K9"/>
  <sheetViews>
    <sheetView workbookViewId="0">
      <selection activeCell="I7" sqref="I7:K8"/>
    </sheetView>
  </sheetViews>
  <sheetFormatPr defaultRowHeight="12.75"/>
  <cols>
    <col min="7" max="7" width="12.140625" customWidth="1"/>
  </cols>
  <sheetData>
    <row r="6" spans="7:11" ht="15">
      <c r="G6" s="1">
        <v>6103.7</v>
      </c>
      <c r="H6">
        <f>G6/G9</f>
        <v>0.89910216892117423</v>
      </c>
      <c r="I6" s="1">
        <v>6042.6</v>
      </c>
      <c r="J6" s="1">
        <v>5985.3</v>
      </c>
      <c r="K6" s="1">
        <v>5952.3</v>
      </c>
    </row>
    <row r="7" spans="7:11" ht="15">
      <c r="G7" s="2">
        <v>678.17253000000005</v>
      </c>
      <c r="H7">
        <f>G7/G9</f>
        <v>9.9897831254118025E-2</v>
      </c>
      <c r="I7">
        <f>I9*$H$7</f>
        <v>671.38380486885012</v>
      </c>
      <c r="J7">
        <f>J9*$H$7</f>
        <v>665.01729177531672</v>
      </c>
      <c r="K7">
        <f>K9*$H$7</f>
        <v>661.35071355391005</v>
      </c>
    </row>
    <row r="8" spans="7:11" ht="15">
      <c r="G8" s="2">
        <f>6.80219-0.01353</f>
        <v>6.7886600000000001</v>
      </c>
      <c r="H8">
        <f>G8/G9</f>
        <v>9.9999982470770502E-4</v>
      </c>
      <c r="I8">
        <f>I9*$H$8</f>
        <v>6.7207033301112444</v>
      </c>
      <c r="J8">
        <f>J9*$H$8</f>
        <v>6.6569730979569783</v>
      </c>
      <c r="K8">
        <f>K9*$H$8</f>
        <v>6.6202698228943104</v>
      </c>
    </row>
    <row r="9" spans="7:11">
      <c r="G9" s="3">
        <f>SUM(G6:G8)</f>
        <v>6788.6611899999998</v>
      </c>
      <c r="I9">
        <f>I6/$H$6</f>
        <v>6720.7045081989618</v>
      </c>
      <c r="J9">
        <f>J6/$H$6</f>
        <v>6656.9742648732745</v>
      </c>
      <c r="K9">
        <f>K6/$H$6</f>
        <v>6620.2709833768049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2023-27</vt:lpstr>
      <vt:lpstr>Лист1</vt:lpstr>
      <vt:lpstr>'2023-27'!Область_печати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orgspec3</cp:lastModifiedBy>
  <cp:lastPrinted>2024-08-15T06:29:47Z</cp:lastPrinted>
  <dcterms:created xsi:type="dcterms:W3CDTF">1996-10-08T23:32:33Z</dcterms:created>
  <dcterms:modified xsi:type="dcterms:W3CDTF">2024-09-16T12:02:25Z</dcterms:modified>
</cp:coreProperties>
</file>